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49B5F0D-3C6D-47F0-AEE6-EFF4221077B2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C775" i="6" l="1"/>
  <c r="BD774" i="6"/>
  <c r="BE773" i="6"/>
  <c r="BG771" i="6"/>
  <c r="BH770" i="6"/>
  <c r="BI769" i="6"/>
  <c r="BJ768" i="6"/>
  <c r="BK767" i="6"/>
  <c r="BC767" i="6"/>
  <c r="BD766" i="6"/>
  <c r="BE765" i="6"/>
  <c r="BH762" i="6"/>
  <c r="BJ760" i="6"/>
  <c r="AZ759" i="6"/>
  <c r="BB759" i="6" s="1"/>
  <c r="BD758" i="6"/>
  <c r="BE757" i="6"/>
  <c r="BF756" i="6"/>
  <c r="BG755" i="6"/>
  <c r="BH754" i="6"/>
  <c r="BI753" i="6"/>
  <c r="BJ752" i="6"/>
  <c r="BK751" i="6"/>
  <c r="BD750" i="6"/>
  <c r="BF748" i="6"/>
  <c r="BH746" i="6"/>
  <c r="BJ744" i="6"/>
  <c r="BK743" i="6"/>
  <c r="AZ743" i="6"/>
  <c r="BB743" i="6" s="1"/>
  <c r="BD742" i="6"/>
  <c r="BE741" i="6"/>
  <c r="BF740" i="6"/>
  <c r="BG739" i="6"/>
  <c r="BH738" i="6"/>
  <c r="BI737" i="6"/>
  <c r="BK735" i="6"/>
  <c r="AZ735" i="6"/>
  <c r="BB735" i="6" s="1"/>
  <c r="BE733" i="6"/>
  <c r="BF732" i="6"/>
  <c r="BG731" i="6"/>
  <c r="BH730" i="6"/>
  <c r="BI729" i="6"/>
  <c r="BJ728" i="6"/>
  <c r="AZ727" i="6"/>
  <c r="BB727" i="6" s="1"/>
  <c r="BE725" i="6"/>
  <c r="BF724" i="6"/>
  <c r="BG723" i="6"/>
  <c r="BH722" i="6"/>
  <c r="BI721" i="6"/>
  <c r="BJ720" i="6"/>
  <c r="BK719" i="6"/>
  <c r="BC719" i="6"/>
  <c r="BD718" i="6"/>
  <c r="BE717" i="6"/>
  <c r="BF716" i="6"/>
  <c r="BH714" i="6"/>
  <c r="BJ712" i="6"/>
  <c r="BK711" i="6"/>
  <c r="BC711" i="6"/>
  <c r="BD710" i="6"/>
  <c r="BF708" i="6"/>
  <c r="BI705" i="6"/>
  <c r="BJ704" i="6"/>
  <c r="BK703" i="6"/>
  <c r="AZ703" i="6"/>
  <c r="BB703" i="6" s="1"/>
  <c r="BD702" i="6"/>
  <c r="BE701" i="6"/>
  <c r="BH698" i="6"/>
  <c r="BI697" i="6"/>
  <c r="BJ696" i="6"/>
  <c r="BK695" i="6"/>
  <c r="BD694" i="6"/>
  <c r="BE693" i="6"/>
  <c r="BF692" i="6"/>
  <c r="BG691" i="6"/>
  <c r="BH690" i="6"/>
  <c r="BI689" i="6"/>
  <c r="BJ688" i="6"/>
  <c r="BK687" i="6"/>
  <c r="AZ687" i="6"/>
  <c r="BB687" i="6" s="1"/>
  <c r="BD686" i="6"/>
  <c r="BF684" i="6"/>
  <c r="BG683" i="6"/>
  <c r="BH682" i="6"/>
  <c r="BK679" i="6"/>
  <c r="BD678" i="6"/>
  <c r="BE677" i="6"/>
  <c r="BF676" i="6"/>
  <c r="BG675" i="6"/>
  <c r="BK671" i="6"/>
  <c r="AZ671" i="6"/>
  <c r="BB671" i="6" s="1"/>
  <c r="BD670" i="6"/>
  <c r="BE669" i="6"/>
  <c r="BF668" i="6"/>
  <c r="BG667" i="6"/>
  <c r="BH666" i="6"/>
  <c r="BI665" i="6"/>
  <c r="BJ664" i="6"/>
  <c r="BK663" i="6"/>
  <c r="BF660" i="6"/>
  <c r="BG659" i="6"/>
  <c r="BH658" i="6"/>
  <c r="BI657" i="6"/>
  <c r="BJ656" i="6"/>
  <c r="BC655" i="6"/>
  <c r="BD654" i="6"/>
  <c r="BE653" i="6"/>
  <c r="BF652" i="6"/>
  <c r="BH650" i="6"/>
  <c r="BI649" i="6"/>
  <c r="BJ648" i="6"/>
  <c r="BK647" i="6"/>
  <c r="AZ647" i="6"/>
  <c r="BB647" i="6" s="1"/>
  <c r="BD646" i="6"/>
  <c r="BE645" i="6"/>
  <c r="BF644" i="6"/>
  <c r="BG643" i="6"/>
  <c r="BH642" i="6"/>
  <c r="BI641" i="6"/>
  <c r="BK639" i="6"/>
  <c r="BD638" i="6"/>
  <c r="BE637" i="6"/>
  <c r="BF636" i="6"/>
  <c r="BG635" i="6"/>
  <c r="BH634" i="6"/>
  <c r="BI633" i="6"/>
  <c r="BJ632" i="6"/>
  <c r="BK631" i="6"/>
  <c r="BE629" i="6"/>
  <c r="BF628" i="6"/>
  <c r="BG627" i="6"/>
  <c r="BH626" i="6"/>
  <c r="BI625" i="6"/>
  <c r="BJ624" i="6"/>
  <c r="BK623" i="6"/>
  <c r="BG619" i="6"/>
  <c r="BH618" i="6"/>
  <c r="BK615" i="6"/>
  <c r="AZ615" i="6"/>
  <c r="BB615" i="6" s="1"/>
  <c r="BD614" i="6"/>
  <c r="BE613" i="6"/>
  <c r="BF612" i="6"/>
  <c r="BG611" i="6"/>
  <c r="BH610" i="6"/>
  <c r="AZ609" i="6"/>
  <c r="BB609" i="6" s="1"/>
  <c r="BJ608" i="6"/>
  <c r="AZ607" i="6"/>
  <c r="BB607" i="6" s="1"/>
  <c r="BD606" i="6"/>
  <c r="BE605" i="6"/>
  <c r="BF604" i="6"/>
  <c r="BG603" i="6"/>
  <c r="AZ602" i="6"/>
  <c r="BB602" i="6" s="1"/>
  <c r="BI601" i="6"/>
  <c r="BJ600" i="6"/>
  <c r="BK599" i="6"/>
  <c r="AZ599" i="6"/>
  <c r="BB599" i="6" s="1"/>
  <c r="BD598" i="6"/>
  <c r="BE597" i="6"/>
  <c r="BF596" i="6"/>
  <c r="BG595" i="6"/>
  <c r="BI593" i="6"/>
  <c r="BJ592" i="6"/>
  <c r="AZ591" i="6"/>
  <c r="BB591" i="6" s="1"/>
  <c r="BD590" i="6"/>
  <c r="BE589" i="6"/>
  <c r="BF588" i="6"/>
  <c r="BG587" i="6"/>
  <c r="BH586" i="6"/>
  <c r="BI585" i="6"/>
  <c r="BK583" i="6"/>
  <c r="AZ583" i="6"/>
  <c r="BB583" i="6" s="1"/>
  <c r="BD582" i="6"/>
  <c r="BE581" i="6"/>
  <c r="BF580" i="6"/>
  <c r="BG579" i="6"/>
  <c r="BH578" i="6"/>
  <c r="BI577" i="6"/>
  <c r="BJ576" i="6"/>
  <c r="BK575" i="6"/>
  <c r="AZ575" i="6"/>
  <c r="BB575" i="6" s="1"/>
  <c r="BD574" i="6"/>
  <c r="BE573" i="6"/>
  <c r="BF572" i="6"/>
  <c r="BH570" i="6"/>
  <c r="BI569" i="6"/>
  <c r="BJ568" i="6"/>
  <c r="BK567" i="6"/>
  <c r="AZ567" i="6"/>
  <c r="BB567" i="6" s="1"/>
  <c r="BD566" i="6"/>
  <c r="BE565" i="6"/>
  <c r="BF564" i="6"/>
  <c r="BG563" i="6"/>
  <c r="BH562" i="6"/>
  <c r="BI561" i="6"/>
  <c r="BK559" i="6"/>
  <c r="AZ559" i="6"/>
  <c r="BB559" i="6" s="1"/>
  <c r="BD558" i="6"/>
  <c r="BE557" i="6"/>
  <c r="BF556" i="6"/>
  <c r="BG555" i="6"/>
  <c r="BH554" i="6"/>
  <c r="BI553" i="6"/>
  <c r="BJ552" i="6"/>
  <c r="BK551" i="6"/>
  <c r="BE549" i="6"/>
  <c r="BF548" i="6"/>
  <c r="BG547" i="6"/>
  <c r="BH546" i="6"/>
  <c r="BI545" i="6"/>
  <c r="BJ544" i="6"/>
  <c r="BK543" i="6"/>
  <c r="BD542" i="6"/>
  <c r="BE541" i="6"/>
  <c r="BF540" i="6"/>
  <c r="BG539" i="6"/>
  <c r="BH538" i="6"/>
  <c r="BI537" i="6"/>
  <c r="BK535" i="6"/>
  <c r="BD534" i="6"/>
  <c r="BE533" i="6"/>
  <c r="BF532" i="6"/>
  <c r="BG531" i="6"/>
  <c r="BH530" i="6"/>
  <c r="BJ528" i="6"/>
  <c r="BK527" i="6"/>
  <c r="AZ527" i="6"/>
  <c r="BB527" i="6" s="1"/>
  <c r="BD526" i="6"/>
  <c r="BE525" i="6"/>
  <c r="BF524" i="6"/>
  <c r="BG523" i="6"/>
  <c r="BH522" i="6"/>
  <c r="BI521" i="6"/>
  <c r="BJ520" i="6"/>
  <c r="BK519" i="6"/>
  <c r="BD518" i="6"/>
  <c r="BE517" i="6"/>
  <c r="BF516" i="6"/>
  <c r="BG515" i="6"/>
  <c r="BH514" i="6"/>
  <c r="BI513" i="6"/>
  <c r="BJ512" i="6"/>
  <c r="BK511" i="6"/>
  <c r="BC511" i="6"/>
  <c r="BD510" i="6"/>
  <c r="BF508" i="6"/>
  <c r="BG507" i="6"/>
  <c r="BH506" i="6"/>
  <c r="BI505" i="6"/>
  <c r="BJ504" i="6"/>
  <c r="BK503" i="6"/>
  <c r="AZ503" i="6"/>
  <c r="BB503" i="6" s="1"/>
  <c r="BE501" i="6"/>
  <c r="BF500" i="6"/>
  <c r="BH498" i="6"/>
  <c r="BI497" i="6"/>
  <c r="BJ496" i="6"/>
  <c r="BK495" i="6"/>
  <c r="BE493" i="6"/>
  <c r="BG491" i="6"/>
  <c r="BH490" i="6"/>
  <c r="BI489" i="6"/>
  <c r="BJ488" i="6"/>
  <c r="BK487" i="6"/>
  <c r="BD486" i="6"/>
  <c r="BE485" i="6"/>
  <c r="BF484" i="6"/>
  <c r="BG483" i="6"/>
  <c r="BI481" i="6"/>
  <c r="BK479" i="6"/>
  <c r="BC479" i="6"/>
  <c r="BD478" i="6"/>
  <c r="BE477" i="6"/>
  <c r="BF476" i="6"/>
  <c r="BG475" i="6"/>
  <c r="BI473" i="6"/>
  <c r="BK471" i="6"/>
  <c r="BE469" i="6"/>
  <c r="BF468" i="6"/>
  <c r="BG467" i="6"/>
  <c r="BI465" i="6"/>
  <c r="BJ464" i="6"/>
  <c r="BK463" i="6"/>
  <c r="BC463" i="6"/>
  <c r="BD462" i="6"/>
  <c r="BE461" i="6"/>
  <c r="BF460" i="6"/>
  <c r="BG459" i="6"/>
  <c r="BI457" i="6"/>
  <c r="BJ456" i="6"/>
  <c r="BK455" i="6"/>
  <c r="BF452" i="6"/>
  <c r="BG451" i="6"/>
  <c r="BH450" i="6"/>
  <c r="BI449" i="6"/>
  <c r="BJ448" i="6"/>
  <c r="BK447" i="6"/>
  <c r="BD446" i="6"/>
  <c r="BE445" i="6"/>
  <c r="BF444" i="6"/>
  <c r="BG443" i="6"/>
  <c r="BH442" i="6"/>
  <c r="BI441" i="6"/>
  <c r="BJ440" i="6"/>
  <c r="BK439" i="6"/>
  <c r="BD438" i="6"/>
  <c r="AT4" i="6"/>
  <c r="AS4" i="6"/>
  <c r="AP4" i="6"/>
  <c r="AV4" i="6"/>
  <c r="AR4" i="6"/>
  <c r="BE774" i="6"/>
  <c r="BE766" i="6"/>
  <c r="BH755" i="6"/>
  <c r="BE742" i="6"/>
  <c r="BH731" i="6"/>
  <c r="BD719" i="6"/>
  <c r="BE710" i="6"/>
  <c r="BG700" i="6"/>
  <c r="BH691" i="6"/>
  <c r="BI682" i="6"/>
  <c r="BI674" i="6"/>
  <c r="BH667" i="6"/>
  <c r="BK656" i="6"/>
  <c r="BF653" i="6"/>
  <c r="BH643" i="6"/>
  <c r="BJ633" i="6"/>
  <c r="BD631" i="6"/>
  <c r="BH619" i="6"/>
  <c r="BH611" i="6"/>
  <c r="BJ601" i="6"/>
  <c r="BJ593" i="6"/>
  <c r="BE582" i="6"/>
  <c r="BD575" i="6"/>
  <c r="BF565" i="6"/>
  <c r="BH555" i="6"/>
  <c r="BI546" i="6"/>
  <c r="BI538" i="6"/>
  <c r="BK536" i="6"/>
  <c r="BK528" i="6"/>
  <c r="BK520" i="6"/>
  <c r="BD511" i="6"/>
  <c r="BE502" i="6"/>
  <c r="BE494" i="6"/>
  <c r="BE486" i="6"/>
  <c r="BK480" i="6"/>
  <c r="BF477" i="6"/>
  <c r="BD471" i="6"/>
  <c r="BG468" i="6"/>
  <c r="BE462" i="6"/>
  <c r="BF461" i="6"/>
  <c r="BH459" i="6"/>
  <c r="BG452" i="6"/>
  <c r="BI450" i="6"/>
  <c r="BH443" i="6"/>
  <c r="BJ441" i="6"/>
  <c r="AK362" i="6"/>
  <c r="AM362" i="6" s="1"/>
  <c r="AK346" i="6"/>
  <c r="AM346" i="6" s="1"/>
  <c r="AK340" i="6"/>
  <c r="AM340" i="6" s="1"/>
  <c r="AK328" i="6"/>
  <c r="AM328" i="6" s="1"/>
  <c r="AK323" i="6"/>
  <c r="AM323" i="6" s="1"/>
  <c r="AK321" i="6"/>
  <c r="AM321" i="6" s="1"/>
  <c r="AK320" i="6"/>
  <c r="AM320" i="6" s="1"/>
  <c r="AK319" i="6"/>
  <c r="AM319" i="6" s="1"/>
  <c r="AK316" i="6"/>
  <c r="AM316" i="6" s="1"/>
  <c r="AK314" i="6"/>
  <c r="AM314" i="6" s="1"/>
  <c r="AK312" i="6"/>
  <c r="AM312" i="6" s="1"/>
  <c r="AK306" i="6"/>
  <c r="AM306" i="6" s="1"/>
  <c r="AK304" i="6"/>
  <c r="AM304" i="6" s="1"/>
  <c r="AK298" i="6"/>
  <c r="AM298" i="6" s="1"/>
  <c r="AK296" i="6"/>
  <c r="AM296" i="6" s="1"/>
  <c r="AK288" i="6"/>
  <c r="AM288" i="6" s="1"/>
  <c r="AK287" i="6"/>
  <c r="AM287" i="6" s="1"/>
  <c r="AK286" i="6"/>
  <c r="AM286" i="6" s="1"/>
  <c r="AK283" i="6"/>
  <c r="AM283" i="6" s="1"/>
  <c r="AK282" i="6"/>
  <c r="AM282" i="6" s="1"/>
  <c r="AK281" i="6"/>
  <c r="AM281" i="6" s="1"/>
  <c r="AK274" i="6"/>
  <c r="AM274" i="6" s="1"/>
  <c r="AK272" i="6"/>
  <c r="AM272" i="6" s="1"/>
  <c r="AK266" i="6"/>
  <c r="AM266" i="6" s="1"/>
  <c r="AK264" i="6"/>
  <c r="AM264" i="6" s="1"/>
  <c r="AK263" i="6"/>
  <c r="AM263" i="6" s="1"/>
  <c r="AK257" i="6"/>
  <c r="AM257" i="6" s="1"/>
  <c r="AK256" i="6"/>
  <c r="AM256" i="6" s="1"/>
  <c r="AK255" i="6"/>
  <c r="AM255" i="6" s="1"/>
  <c r="AK248" i="6"/>
  <c r="AM248" i="6" s="1"/>
  <c r="AK245" i="6"/>
  <c r="AM245" i="6" s="1"/>
  <c r="AK242" i="6"/>
  <c r="AM242" i="6" s="1"/>
  <c r="AK241" i="6"/>
  <c r="AM241" i="6" s="1"/>
  <c r="AK238" i="6"/>
  <c r="AM238" i="6" s="1"/>
  <c r="AK234" i="6"/>
  <c r="AM234" i="6" s="1"/>
  <c r="AK231" i="6"/>
  <c r="AM231" i="6" s="1"/>
  <c r="AK228" i="6"/>
  <c r="AM228" i="6" s="1"/>
  <c r="AK225" i="6"/>
  <c r="AM225" i="6" s="1"/>
  <c r="AK224" i="6"/>
  <c r="AM224" i="6" s="1"/>
  <c r="AK223" i="6"/>
  <c r="AM223" i="6" s="1"/>
  <c r="AK222" i="6"/>
  <c r="AM222" i="6" s="1"/>
  <c r="AK218" i="6"/>
  <c r="AM218" i="6" s="1"/>
  <c r="AK216" i="6"/>
  <c r="AM216" i="6" s="1"/>
  <c r="AK215" i="6"/>
  <c r="AM215" i="6" s="1"/>
  <c r="AK212" i="6"/>
  <c r="AM212" i="6" s="1"/>
  <c r="AK211" i="6"/>
  <c r="AM211" i="6" s="1"/>
  <c r="AK208" i="6"/>
  <c r="AM208" i="6" s="1"/>
  <c r="AK205" i="6"/>
  <c r="AM205" i="6" s="1"/>
  <c r="AK203" i="6"/>
  <c r="AM203" i="6" s="1"/>
  <c r="AK202" i="6"/>
  <c r="AM202" i="6" s="1"/>
  <c r="AK201" i="6"/>
  <c r="AM201" i="6" s="1"/>
  <c r="AK200" i="6"/>
  <c r="AM200" i="6" s="1"/>
  <c r="AK195" i="6"/>
  <c r="AM195" i="6" s="1"/>
  <c r="AK192" i="6"/>
  <c r="AM192" i="6" s="1"/>
  <c r="AK190" i="6"/>
  <c r="AM190" i="6" s="1"/>
  <c r="AK184" i="6"/>
  <c r="AM184" i="6" s="1"/>
  <c r="AK183" i="6"/>
  <c r="AM183" i="6" s="1"/>
  <c r="AK176" i="6"/>
  <c r="AM176" i="6" s="1"/>
  <c r="AK170" i="6"/>
  <c r="AM170" i="6" s="1"/>
  <c r="AK169" i="6"/>
  <c r="AM169" i="6" s="1"/>
  <c r="AK168" i="6"/>
  <c r="AM168" i="6" s="1"/>
  <c r="AK160" i="6"/>
  <c r="AM160" i="6" s="1"/>
  <c r="AK159" i="6"/>
  <c r="AM159" i="6" s="1"/>
  <c r="AK152" i="6"/>
  <c r="AM152" i="6" s="1"/>
  <c r="AK147" i="6"/>
  <c r="AM147" i="6" s="1"/>
  <c r="AK144" i="6"/>
  <c r="AM144" i="6" s="1"/>
  <c r="AK143" i="6"/>
  <c r="AM143" i="6" s="1"/>
  <c r="AK141" i="6"/>
  <c r="AM141" i="6" s="1"/>
  <c r="AK136" i="6"/>
  <c r="AM136" i="6" s="1"/>
  <c r="AK134" i="6"/>
  <c r="AM134" i="6" s="1"/>
  <c r="AK128" i="6"/>
  <c r="AM128" i="6" s="1"/>
  <c r="AK125" i="6"/>
  <c r="AM125" i="6" s="1"/>
  <c r="AK123" i="6"/>
  <c r="AM123" i="6" s="1"/>
  <c r="AK119" i="6"/>
  <c r="AM119" i="6" s="1"/>
  <c r="AK115" i="6"/>
  <c r="AM115" i="6" s="1"/>
  <c r="AK112" i="6"/>
  <c r="AM112" i="6" s="1"/>
  <c r="AK107" i="6"/>
  <c r="AM107" i="6" s="1"/>
  <c r="AK106" i="6"/>
  <c r="AM106" i="6" s="1"/>
  <c r="AK104" i="6"/>
  <c r="AM104" i="6" s="1"/>
  <c r="AK103" i="6"/>
  <c r="AM103" i="6" s="1"/>
  <c r="AK100" i="6"/>
  <c r="AM100" i="6" s="1"/>
  <c r="AK98" i="6"/>
  <c r="AM98" i="6" s="1"/>
  <c r="AK97" i="6"/>
  <c r="AM97" i="6" s="1"/>
  <c r="AK96" i="6"/>
  <c r="AM96" i="6" s="1"/>
  <c r="AK95" i="6"/>
  <c r="AM95" i="6" s="1"/>
  <c r="AK93" i="6"/>
  <c r="AM93" i="6" s="1"/>
  <c r="AK90" i="6"/>
  <c r="AM90" i="6" s="1"/>
  <c r="AK88" i="6"/>
  <c r="AM88" i="6" s="1"/>
  <c r="AK87" i="6"/>
  <c r="AM87" i="6" s="1"/>
  <c r="AK78" i="6"/>
  <c r="AM78" i="6" s="1"/>
  <c r="AK77" i="6"/>
  <c r="AM77" i="6" s="1"/>
  <c r="AK72" i="6"/>
  <c r="AM72" i="6" s="1"/>
  <c r="AK65" i="6"/>
  <c r="AM65" i="6" s="1"/>
  <c r="AK64" i="6"/>
  <c r="AM64" i="6" s="1"/>
  <c r="AK62" i="6"/>
  <c r="AM62" i="6" s="1"/>
  <c r="AK60" i="6"/>
  <c r="AM60" i="6" s="1"/>
  <c r="AK57" i="6"/>
  <c r="AM57" i="6" s="1"/>
  <c r="AK56" i="6"/>
  <c r="AM56" i="6" s="1"/>
  <c r="AK50" i="6"/>
  <c r="AM50" i="6" s="1"/>
  <c r="AK49" i="6"/>
  <c r="AM49" i="6" s="1"/>
  <c r="AK48" i="6"/>
  <c r="AM48" i="6" s="1"/>
  <c r="AK47" i="6"/>
  <c r="AM47" i="6" s="1"/>
  <c r="AK46" i="6"/>
  <c r="AM46" i="6" s="1"/>
  <c r="AK40" i="6"/>
  <c r="AM40" i="6" s="1"/>
  <c r="AK36" i="6"/>
  <c r="AM36" i="6" s="1"/>
  <c r="AK34" i="6"/>
  <c r="AM34" i="6" s="1"/>
  <c r="AK26" i="6"/>
  <c r="AM26" i="6" s="1"/>
  <c r="AK25" i="6"/>
  <c r="AM25" i="6" s="1"/>
  <c r="AK24" i="6"/>
  <c r="AM24" i="6" s="1"/>
  <c r="AK23" i="6"/>
  <c r="AM23" i="6" s="1"/>
  <c r="AK19" i="6"/>
  <c r="AM19" i="6" s="1"/>
  <c r="AK18" i="6"/>
  <c r="AM18" i="6" s="1"/>
  <c r="AK17" i="6"/>
  <c r="AM17" i="6" s="1"/>
  <c r="AK16" i="6"/>
  <c r="AM16" i="6" s="1"/>
  <c r="AK15" i="6"/>
  <c r="AM15" i="6" s="1"/>
  <c r="AK11" i="6"/>
  <c r="AM11" i="6" s="1"/>
  <c r="AB4" i="6"/>
  <c r="AA4" i="6"/>
  <c r="BD775" i="6"/>
  <c r="BG772" i="6"/>
  <c r="BD767" i="6"/>
  <c r="BG764" i="6"/>
  <c r="V763" i="6"/>
  <c r="X763" i="6" s="1"/>
  <c r="BJ761" i="6"/>
  <c r="BE758" i="6"/>
  <c r="V757" i="6"/>
  <c r="X757" i="6" s="1"/>
  <c r="BK752" i="6"/>
  <c r="BD751" i="6"/>
  <c r="BG748" i="6"/>
  <c r="BH747" i="6"/>
  <c r="BI746" i="6"/>
  <c r="BJ745" i="6"/>
  <c r="BD743" i="6"/>
  <c r="BF741" i="6"/>
  <c r="BG740" i="6"/>
  <c r="BH739" i="6"/>
  <c r="BI738" i="6"/>
  <c r="BJ737" i="6"/>
  <c r="BE734" i="6"/>
  <c r="BG732" i="6"/>
  <c r="BJ729" i="6"/>
  <c r="BK728" i="6"/>
  <c r="BE726" i="6"/>
  <c r="BF725" i="6"/>
  <c r="BI722" i="6"/>
  <c r="BJ721" i="6"/>
  <c r="BK720" i="6"/>
  <c r="BE718" i="6"/>
  <c r="BF717" i="6"/>
  <c r="BG716" i="6"/>
  <c r="BH715" i="6"/>
  <c r="BI714" i="6"/>
  <c r="BJ713" i="6"/>
  <c r="BK712" i="6"/>
  <c r="BF709" i="6"/>
  <c r="BI706" i="6"/>
  <c r="BJ705" i="6"/>
  <c r="BK704" i="6"/>
  <c r="BD703" i="6"/>
  <c r="BE702" i="6"/>
  <c r="BF701" i="6"/>
  <c r="BH699" i="6"/>
  <c r="BI698" i="6"/>
  <c r="BJ697" i="6"/>
  <c r="BK696" i="6"/>
  <c r="V696" i="6"/>
  <c r="X696" i="6" s="1"/>
  <c r="BD695" i="6"/>
  <c r="BG692" i="6"/>
  <c r="BI690" i="6"/>
  <c r="BJ689" i="6"/>
  <c r="BD687" i="6"/>
  <c r="BE686" i="6"/>
  <c r="BF685" i="6"/>
  <c r="BG684" i="6"/>
  <c r="BH683" i="6"/>
  <c r="BJ681" i="6"/>
  <c r="BK680" i="6"/>
  <c r="BC680" i="6"/>
  <c r="BD679" i="6"/>
  <c r="BF677" i="6"/>
  <c r="BG676" i="6"/>
  <c r="BH675" i="6"/>
  <c r="BJ673" i="6"/>
  <c r="BK672" i="6"/>
  <c r="BC672" i="6"/>
  <c r="BD671" i="6"/>
  <c r="BE670" i="6"/>
  <c r="BF669" i="6"/>
  <c r="BG668" i="6"/>
  <c r="BI666" i="6"/>
  <c r="BJ665" i="6"/>
  <c r="V664" i="6"/>
  <c r="X664" i="6" s="1"/>
  <c r="BD663" i="6"/>
  <c r="BE662" i="6"/>
  <c r="BF661" i="6"/>
  <c r="BH659" i="6"/>
  <c r="BD655" i="6"/>
  <c r="BE654" i="6"/>
  <c r="BG652" i="6"/>
  <c r="BK648" i="6"/>
  <c r="BD647" i="6"/>
  <c r="BE646" i="6"/>
  <c r="BF645" i="6"/>
  <c r="BJ641" i="6"/>
  <c r="V640" i="6"/>
  <c r="X640" i="6" s="1"/>
  <c r="BD639" i="6"/>
  <c r="BE638" i="6"/>
  <c r="BG636" i="6"/>
  <c r="BK632" i="6"/>
  <c r="V632" i="6"/>
  <c r="X632" i="6" s="1"/>
  <c r="BF629" i="6"/>
  <c r="BH627" i="6"/>
  <c r="BI626" i="6"/>
  <c r="BJ625" i="6"/>
  <c r="BE622" i="6"/>
  <c r="BF621" i="6"/>
  <c r="BG620" i="6"/>
  <c r="BI618" i="6"/>
  <c r="BJ617" i="6"/>
  <c r="BK616" i="6"/>
  <c r="BD615" i="6"/>
  <c r="BE614" i="6"/>
  <c r="BF613" i="6"/>
  <c r="BG612" i="6"/>
  <c r="BI610" i="6"/>
  <c r="BJ609" i="6"/>
  <c r="BK608" i="6"/>
  <c r="V608" i="6"/>
  <c r="X608" i="6" s="1"/>
  <c r="BF605" i="6"/>
  <c r="BG604" i="6"/>
  <c r="BH603" i="6"/>
  <c r="BK600" i="6"/>
  <c r="BD599" i="6"/>
  <c r="BE598" i="6"/>
  <c r="BF597" i="6"/>
  <c r="BG596" i="6"/>
  <c r="BH595" i="6"/>
  <c r="BI594" i="6"/>
  <c r="BK592" i="6"/>
  <c r="V592" i="6"/>
  <c r="X592" i="6" s="1"/>
  <c r="BE590" i="6"/>
  <c r="BF589" i="6"/>
  <c r="BJ585" i="6"/>
  <c r="BK584" i="6"/>
  <c r="BC584" i="6"/>
  <c r="BF581" i="6"/>
  <c r="BG580" i="6"/>
  <c r="BH579" i="6"/>
  <c r="BI578" i="6"/>
  <c r="BJ577" i="6"/>
  <c r="BK576" i="6"/>
  <c r="BC576" i="6"/>
  <c r="BE574" i="6"/>
  <c r="BF573" i="6"/>
  <c r="BI570" i="6"/>
  <c r="BJ569" i="6"/>
  <c r="BC568" i="6"/>
  <c r="BD567" i="6"/>
  <c r="BE566" i="6"/>
  <c r="BH563" i="6"/>
  <c r="BI562" i="6"/>
  <c r="BC560" i="6"/>
  <c r="BD559" i="6"/>
  <c r="BE558" i="6"/>
  <c r="BF557" i="6"/>
  <c r="BG556" i="6"/>
  <c r="BI554" i="6"/>
  <c r="BJ553" i="6"/>
  <c r="BK552" i="6"/>
  <c r="BD551" i="6"/>
  <c r="BE550" i="6"/>
  <c r="BG548" i="6"/>
  <c r="BH547" i="6"/>
  <c r="BJ545" i="6"/>
  <c r="V544" i="6"/>
  <c r="X544" i="6" s="1"/>
  <c r="BD543" i="6"/>
  <c r="BE542" i="6"/>
  <c r="BF541" i="6"/>
  <c r="BG540" i="6"/>
  <c r="BH539" i="6"/>
  <c r="BJ537" i="6"/>
  <c r="BD535" i="6"/>
  <c r="BE534" i="6"/>
  <c r="BG532" i="6"/>
  <c r="BH531" i="6"/>
  <c r="BI530" i="6"/>
  <c r="BJ529" i="6"/>
  <c r="BD527" i="6"/>
  <c r="BE526" i="6"/>
  <c r="BF525" i="6"/>
  <c r="BG524" i="6"/>
  <c r="BH523" i="6"/>
  <c r="BI522" i="6"/>
  <c r="BJ521" i="6"/>
  <c r="BD519" i="6"/>
  <c r="BE518" i="6"/>
  <c r="BF517" i="6"/>
  <c r="BH515" i="6"/>
  <c r="BI514" i="6"/>
  <c r="BJ513" i="6"/>
  <c r="BK512" i="6"/>
  <c r="BE510" i="6"/>
  <c r="BG508" i="6"/>
  <c r="BH507" i="6"/>
  <c r="BI506" i="6"/>
  <c r="BJ505" i="6"/>
  <c r="BK504" i="6"/>
  <c r="BD503" i="6"/>
  <c r="BF501" i="6"/>
  <c r="BH499" i="6"/>
  <c r="BI498" i="6"/>
  <c r="BJ497" i="6"/>
  <c r="BK496" i="6"/>
  <c r="BC496" i="6"/>
  <c r="BD495" i="6"/>
  <c r="BF493" i="6"/>
  <c r="BG492" i="6"/>
  <c r="BH491" i="6"/>
  <c r="BI490" i="6"/>
  <c r="BJ489" i="6"/>
  <c r="BK488" i="6"/>
  <c r="V488" i="6"/>
  <c r="X488" i="6" s="1"/>
  <c r="BF485" i="6"/>
  <c r="BG484" i="6"/>
  <c r="BH483" i="6"/>
  <c r="BI482" i="6"/>
  <c r="BJ481" i="6"/>
  <c r="BD479" i="6"/>
  <c r="BG476" i="6"/>
  <c r="BH475" i="6"/>
  <c r="BI474" i="6"/>
  <c r="BJ473" i="6"/>
  <c r="BK472" i="6"/>
  <c r="BF469" i="6"/>
  <c r="BH467" i="6"/>
  <c r="BI466" i="6"/>
  <c r="BJ465" i="6"/>
  <c r="BK464" i="6"/>
  <c r="BD463" i="6"/>
  <c r="BG460" i="6"/>
  <c r="BI458" i="6"/>
  <c r="BJ457" i="6"/>
  <c r="BK456" i="6"/>
  <c r="BD455" i="6"/>
  <c r="BF453" i="6"/>
  <c r="BH451" i="6"/>
  <c r="BJ449" i="6"/>
  <c r="BK448" i="6"/>
  <c r="BC448" i="6"/>
  <c r="BF445" i="6"/>
  <c r="BG444" i="6"/>
  <c r="BI442" i="6"/>
  <c r="BK440" i="6"/>
  <c r="BD439" i="6"/>
  <c r="BE438" i="6"/>
  <c r="BF437" i="6"/>
  <c r="BG436" i="6"/>
  <c r="V435" i="6"/>
  <c r="X435" i="6" s="1"/>
  <c r="V432" i="6"/>
  <c r="X432" i="6" s="1"/>
  <c r="V426" i="6"/>
  <c r="X426" i="6" s="1"/>
  <c r="V424" i="6"/>
  <c r="X424" i="6" s="1"/>
  <c r="V423" i="6"/>
  <c r="X423" i="6" s="1"/>
  <c r="V416" i="6"/>
  <c r="X416" i="6" s="1"/>
  <c r="V408" i="6"/>
  <c r="X408" i="6" s="1"/>
  <c r="V392" i="6"/>
  <c r="X392" i="6" s="1"/>
  <c r="V384" i="6"/>
  <c r="X384" i="6" s="1"/>
  <c r="V381" i="6"/>
  <c r="X381" i="6" s="1"/>
  <c r="V376" i="6"/>
  <c r="X376" i="6" s="1"/>
  <c r="V368" i="6"/>
  <c r="X368" i="6" s="1"/>
  <c r="V360" i="6"/>
  <c r="X360" i="6" s="1"/>
  <c r="V336" i="6"/>
  <c r="X336" i="6" s="1"/>
  <c r="V332" i="6"/>
  <c r="X332" i="6" s="1"/>
  <c r="V315" i="6"/>
  <c r="X315" i="6" s="1"/>
  <c r="V296" i="6"/>
  <c r="X296" i="6" s="1"/>
  <c r="V293" i="6"/>
  <c r="X293" i="6" s="1"/>
  <c r="V268" i="6"/>
  <c r="X268" i="6" s="1"/>
  <c r="V264" i="6"/>
  <c r="X264" i="6" s="1"/>
  <c r="V252" i="6"/>
  <c r="X252" i="6" s="1"/>
  <c r="V245" i="6"/>
  <c r="X245" i="6" s="1"/>
  <c r="V218" i="6"/>
  <c r="X218" i="6" s="1"/>
  <c r="V200" i="6"/>
  <c r="X200" i="6" s="1"/>
  <c r="V141" i="6"/>
  <c r="X141" i="6" s="1"/>
  <c r="V105" i="6"/>
  <c r="X105" i="6" s="1"/>
  <c r="V104" i="6"/>
  <c r="X104" i="6" s="1"/>
  <c r="V100" i="6"/>
  <c r="X100" i="6" s="1"/>
  <c r="V84" i="6"/>
  <c r="X84" i="6" s="1"/>
  <c r="BK759" i="6"/>
  <c r="BI745" i="6"/>
  <c r="BD726" i="6"/>
  <c r="BG715" i="6"/>
  <c r="BC695" i="6"/>
  <c r="BI681" i="6"/>
  <c r="BE661" i="6"/>
  <c r="BG651" i="6"/>
  <c r="BJ640" i="6"/>
  <c r="BD630" i="6"/>
  <c r="BI617" i="6"/>
  <c r="BK607" i="6"/>
  <c r="BH594" i="6"/>
  <c r="BJ584" i="6"/>
  <c r="BG571" i="6"/>
  <c r="BJ560" i="6"/>
  <c r="BD550" i="6"/>
  <c r="AZ536" i="6"/>
  <c r="BB536" i="6" s="1"/>
  <c r="AZ519" i="6"/>
  <c r="BB519" i="6" s="1"/>
  <c r="BE509" i="6"/>
  <c r="BG499" i="6"/>
  <c r="AZ487" i="6"/>
  <c r="BB487" i="6" s="1"/>
  <c r="BD470" i="6"/>
  <c r="BE453" i="6"/>
  <c r="BF436" i="6"/>
  <c r="BD607" i="6"/>
  <c r="BD509" i="6"/>
  <c r="BC480" i="6"/>
  <c r="AK400" i="6"/>
  <c r="AM400" i="6" s="1"/>
  <c r="AK360" i="6"/>
  <c r="AM360" i="6" s="1"/>
  <c r="AK351" i="6"/>
  <c r="AM351" i="6" s="1"/>
  <c r="AK302" i="6"/>
  <c r="AM302" i="6" s="1"/>
  <c r="AK280" i="6"/>
  <c r="AM280" i="6" s="1"/>
  <c r="AK277" i="6"/>
  <c r="AM277" i="6" s="1"/>
  <c r="AK240" i="6"/>
  <c r="AM240" i="6" s="1"/>
  <c r="AK209" i="6"/>
  <c r="AM209" i="6" s="1"/>
  <c r="AK204" i="6"/>
  <c r="AM204" i="6" s="1"/>
  <c r="AK181" i="6"/>
  <c r="AM181" i="6" s="1"/>
  <c r="AK174" i="6"/>
  <c r="AM174" i="6" s="1"/>
  <c r="AK173" i="6"/>
  <c r="AM173" i="6" s="1"/>
  <c r="AK150" i="6"/>
  <c r="AM150" i="6" s="1"/>
  <c r="AK140" i="6"/>
  <c r="AM140" i="6" s="1"/>
  <c r="AK126" i="6"/>
  <c r="AM126" i="6" s="1"/>
  <c r="AK102" i="6"/>
  <c r="AM102" i="6" s="1"/>
  <c r="AK101" i="6"/>
  <c r="AM101" i="6" s="1"/>
  <c r="AK94" i="6"/>
  <c r="AM94" i="6" s="1"/>
  <c r="AK86" i="6"/>
  <c r="AM86" i="6" s="1"/>
  <c r="AK85" i="6"/>
  <c r="AM85" i="6" s="1"/>
  <c r="AK84" i="6"/>
  <c r="AM84" i="6" s="1"/>
  <c r="AK80" i="6"/>
  <c r="AM80" i="6" s="1"/>
  <c r="AK61" i="6"/>
  <c r="AM61" i="6" s="1"/>
  <c r="AK55" i="6"/>
  <c r="AM55" i="6" s="1"/>
  <c r="AK52" i="6"/>
  <c r="AM52" i="6" s="1"/>
  <c r="AK38" i="6"/>
  <c r="AM38" i="6" s="1"/>
  <c r="AK37" i="6"/>
  <c r="AM37" i="6" s="1"/>
  <c r="AK32" i="6"/>
  <c r="AM32" i="6" s="1"/>
  <c r="AK30" i="6"/>
  <c r="AM30" i="6" s="1"/>
  <c r="AK22" i="6"/>
  <c r="AM22" i="6" s="1"/>
  <c r="AG4" i="6"/>
  <c r="AF4" i="6"/>
  <c r="Z4" i="6"/>
  <c r="BE440" i="6"/>
  <c r="V203" i="6"/>
  <c r="X203" i="6" s="1"/>
  <c r="V109" i="6"/>
  <c r="X109" i="6" s="1"/>
  <c r="BD451" i="6"/>
  <c r="BF451" i="6"/>
  <c r="BF459" i="6"/>
  <c r="BG516" i="6"/>
  <c r="BD507" i="6"/>
  <c r="BE473" i="6"/>
  <c r="BK560" i="6"/>
  <c r="BD533" i="6"/>
  <c r="BJ533" i="6"/>
  <c r="BF554" i="6"/>
  <c r="BG554" i="6"/>
  <c r="BD572" i="6"/>
  <c r="BE572" i="6"/>
  <c r="BC574" i="6"/>
  <c r="BK624" i="6"/>
  <c r="BI599" i="6"/>
  <c r="BH606" i="6"/>
  <c r="BG607" i="6"/>
  <c r="BH572" i="6"/>
  <c r="BD645" i="6"/>
  <c r="BK611" i="6"/>
  <c r="BC612" i="6"/>
  <c r="BJ612" i="6"/>
  <c r="BI613" i="6"/>
  <c r="BH614" i="6"/>
  <c r="BK619" i="6"/>
  <c r="BJ655" i="6"/>
  <c r="BE656" i="6"/>
  <c r="BI621" i="6"/>
  <c r="BD657" i="6"/>
  <c r="BH622" i="6"/>
  <c r="BI622" i="6"/>
  <c r="BF624" i="6"/>
  <c r="BE626" i="6"/>
  <c r="BD665" i="6"/>
  <c r="BI676" i="6"/>
  <c r="BD677" i="6"/>
  <c r="BH681" i="6"/>
  <c r="BD689" i="6"/>
  <c r="BE696" i="6"/>
  <c r="BD697" i="6"/>
  <c r="BH697" i="6"/>
  <c r="V698" i="6"/>
  <c r="X698" i="6" s="1"/>
  <c r="BG698" i="6"/>
  <c r="BK698" i="6"/>
  <c r="BJ699" i="6"/>
  <c r="BE700" i="6"/>
  <c r="BI700" i="6"/>
  <c r="BD667" i="6"/>
  <c r="BF667" i="6"/>
  <c r="BE703" i="6"/>
  <c r="BD669" i="6"/>
  <c r="BI670" i="6"/>
  <c r="BK670" i="6"/>
  <c r="BH636" i="6"/>
  <c r="BG602" i="6"/>
  <c r="BD711" i="6"/>
  <c r="BE711" i="6"/>
  <c r="BD713" i="6"/>
  <c r="BG714" i="6"/>
  <c r="BI715" i="6"/>
  <c r="BE716" i="6"/>
  <c r="BI716" i="6"/>
  <c r="BH717" i="6"/>
  <c r="BG718" i="6"/>
  <c r="BC722" i="6"/>
  <c r="BG722" i="6"/>
  <c r="BF723" i="6"/>
  <c r="BG724" i="6"/>
  <c r="BD725" i="6"/>
  <c r="BH725" i="6"/>
  <c r="BG726" i="6"/>
  <c r="BE692" i="6"/>
  <c r="BK694" i="6"/>
  <c r="BI695" i="6"/>
  <c r="BJ695" i="6"/>
  <c r="BG733" i="6"/>
  <c r="BH733" i="6"/>
  <c r="V735" i="6"/>
  <c r="X735" i="6" s="1"/>
  <c r="BD735" i="6"/>
  <c r="BD701" i="6"/>
  <c r="BK701" i="6"/>
  <c r="BH737" i="6"/>
  <c r="BK738" i="6"/>
  <c r="BJ739" i="6"/>
  <c r="BD741" i="6"/>
  <c r="BG742" i="6"/>
  <c r="BF743" i="6"/>
  <c r="BC709" i="6"/>
  <c r="BD744" i="6"/>
  <c r="BE744" i="6"/>
  <c r="BD745" i="6"/>
  <c r="BD715" i="6"/>
  <c r="BE715" i="6"/>
  <c r="BF715" i="6"/>
  <c r="V752" i="6"/>
  <c r="X752" i="6" s="1"/>
  <c r="BJ718" i="6"/>
  <c r="BK718" i="6"/>
  <c r="BI719" i="6"/>
  <c r="BJ719" i="6"/>
  <c r="BE721" i="6"/>
  <c r="BG721" i="6"/>
  <c r="BH721" i="6"/>
  <c r="BD724" i="6"/>
  <c r="BE724" i="6"/>
  <c r="BD760" i="6"/>
  <c r="BI760" i="6"/>
  <c r="BK760" i="6"/>
  <c r="BC692" i="6"/>
  <c r="BI692" i="6"/>
  <c r="BE695" i="6"/>
  <c r="BF695" i="6"/>
  <c r="BD768" i="6"/>
  <c r="BK733" i="6"/>
  <c r="BD769" i="6"/>
  <c r="BJ734" i="6"/>
  <c r="BK734" i="6"/>
  <c r="BI770" i="6"/>
  <c r="BG701" i="6"/>
  <c r="BH736" i="6"/>
  <c r="BD772" i="6"/>
  <c r="BF773" i="6"/>
  <c r="BC776" i="6"/>
  <c r="BK776" i="6"/>
  <c r="BD777" i="6"/>
  <c r="BJ777" i="6"/>
  <c r="BI778" i="6"/>
  <c r="BH779" i="6"/>
  <c r="BG745" i="6"/>
  <c r="BH745" i="6"/>
  <c r="BF746" i="6"/>
  <c r="BG746" i="6"/>
  <c r="BE747" i="6"/>
  <c r="BF747" i="6"/>
  <c r="BD783" i="6"/>
  <c r="BC749" i="6"/>
  <c r="BJ714" i="6"/>
  <c r="BK714" i="6"/>
  <c r="BJ785" i="6"/>
  <c r="BI786" i="6"/>
  <c r="BH787" i="6"/>
  <c r="BG788" i="6"/>
  <c r="BF789" i="6"/>
  <c r="BH789" i="6"/>
  <c r="BE790" i="6"/>
  <c r="BF722" i="6"/>
  <c r="BF714" i="6"/>
  <c r="BK709" i="6"/>
  <c r="AU4" i="6"/>
  <c r="AQ4" i="6"/>
  <c r="AK391" i="6"/>
  <c r="AM391" i="6" s="1"/>
  <c r="AK335" i="6"/>
  <c r="AM335" i="6" s="1"/>
  <c r="AK310" i="6"/>
  <c r="AM310" i="6" s="1"/>
  <c r="AK207" i="6"/>
  <c r="AM207" i="6" s="1"/>
  <c r="AK198" i="6"/>
  <c r="AM198" i="6" s="1"/>
  <c r="AK191" i="6"/>
  <c r="AM191" i="6" s="1"/>
  <c r="AK138" i="6"/>
  <c r="AM138" i="6" s="1"/>
  <c r="AK135" i="6"/>
  <c r="AM135" i="6" s="1"/>
  <c r="AK120" i="6"/>
  <c r="AM120" i="6" s="1"/>
  <c r="AK67" i="6"/>
  <c r="AM67" i="6" s="1"/>
  <c r="AK66" i="6"/>
  <c r="AM66" i="6" s="1"/>
  <c r="AK63" i="6"/>
  <c r="AM63" i="6" s="1"/>
  <c r="BD721" i="6"/>
  <c r="BH653" i="6"/>
  <c r="BI596" i="6"/>
  <c r="BC586" i="6"/>
  <c r="BE576" i="6"/>
  <c r="BD561" i="6"/>
  <c r="BE544" i="6"/>
  <c r="V538" i="6"/>
  <c r="X538" i="6" s="1"/>
  <c r="BD537" i="6"/>
  <c r="BD521" i="6"/>
  <c r="BD513" i="6"/>
  <c r="BI508" i="6"/>
  <c r="V506" i="6"/>
  <c r="X506" i="6" s="1"/>
  <c r="BD489" i="6"/>
  <c r="BE488" i="6"/>
  <c r="BH485" i="6"/>
  <c r="BI484" i="6"/>
  <c r="BG478" i="6"/>
  <c r="BH477" i="6"/>
  <c r="BI468" i="6"/>
  <c r="BC466" i="6"/>
  <c r="BE464" i="6"/>
  <c r="BK458" i="6"/>
  <c r="BC450" i="6"/>
  <c r="BG446" i="6"/>
  <c r="BI444" i="6"/>
  <c r="BG438" i="6"/>
  <c r="V399" i="6"/>
  <c r="X399" i="6" s="1"/>
  <c r="V394" i="6"/>
  <c r="X394" i="6" s="1"/>
  <c r="V391" i="6"/>
  <c r="X391" i="6" s="1"/>
  <c r="V386" i="6"/>
  <c r="X386" i="6" s="1"/>
  <c r="V378" i="6"/>
  <c r="X378" i="6" s="1"/>
  <c r="V375" i="6"/>
  <c r="X375" i="6" s="1"/>
  <c r="V370" i="6"/>
  <c r="X370" i="6" s="1"/>
  <c r="V367" i="6"/>
  <c r="X367" i="6" s="1"/>
  <c r="V359" i="6"/>
  <c r="X359" i="6" s="1"/>
  <c r="V343" i="6"/>
  <c r="X343" i="6" s="1"/>
  <c r="V261" i="6"/>
  <c r="X261" i="6" s="1"/>
  <c r="BF438" i="6"/>
  <c r="BG437" i="6"/>
  <c r="BI435" i="6"/>
  <c r="AK369" i="6"/>
  <c r="AM369" i="6" s="1"/>
  <c r="AK305" i="6"/>
  <c r="AM305" i="6" s="1"/>
  <c r="AK301" i="6"/>
  <c r="AM301" i="6" s="1"/>
  <c r="AK297" i="6"/>
  <c r="AM297" i="6" s="1"/>
  <c r="AK289" i="6"/>
  <c r="AM289" i="6" s="1"/>
  <c r="AK233" i="6"/>
  <c r="AM233" i="6" s="1"/>
  <c r="AK232" i="6"/>
  <c r="AM232" i="6" s="1"/>
  <c r="AK217" i="6"/>
  <c r="AM217" i="6" s="1"/>
  <c r="AK193" i="6"/>
  <c r="AM193" i="6" s="1"/>
  <c r="AK185" i="6"/>
  <c r="AM185" i="6" s="1"/>
  <c r="AK161" i="6"/>
  <c r="AM161" i="6" s="1"/>
  <c r="AK153" i="6"/>
  <c r="AM153" i="6" s="1"/>
  <c r="AK145" i="6"/>
  <c r="AM145" i="6" s="1"/>
  <c r="AK137" i="6"/>
  <c r="AM137" i="6" s="1"/>
  <c r="AK129" i="6"/>
  <c r="AM129" i="6" s="1"/>
  <c r="AK105" i="6"/>
  <c r="AM105" i="6" s="1"/>
  <c r="AK81" i="6"/>
  <c r="AM81" i="6" s="1"/>
  <c r="AK73" i="6"/>
  <c r="AM73" i="6" s="1"/>
  <c r="BH445" i="6"/>
  <c r="V362" i="6"/>
  <c r="X362" i="6" s="1"/>
  <c r="AZ768" i="6"/>
  <c r="BB768" i="6" s="1"/>
  <c r="AZ760" i="6"/>
  <c r="BB760" i="6" s="1"/>
  <c r="AZ752" i="6"/>
  <c r="BB752" i="6" s="1"/>
  <c r="AZ736" i="6"/>
  <c r="BB736" i="6" s="1"/>
  <c r="AZ728" i="6"/>
  <c r="BB728" i="6" s="1"/>
  <c r="BH723" i="6"/>
  <c r="AZ720" i="6"/>
  <c r="BB720" i="6" s="1"/>
  <c r="BG708" i="6"/>
  <c r="BE694" i="6"/>
  <c r="BE678" i="6"/>
  <c r="BK664" i="6"/>
  <c r="AZ664" i="6"/>
  <c r="BB664" i="6" s="1"/>
  <c r="AZ648" i="6"/>
  <c r="BB648" i="6" s="1"/>
  <c r="BK640" i="6"/>
  <c r="AZ640" i="6"/>
  <c r="BB640" i="6" s="1"/>
  <c r="AZ632" i="6"/>
  <c r="BB632" i="6" s="1"/>
  <c r="AZ616" i="6"/>
  <c r="BB616" i="6" s="1"/>
  <c r="AZ608" i="6"/>
  <c r="BB608" i="6" s="1"/>
  <c r="BC600" i="6"/>
  <c r="AZ592" i="6"/>
  <c r="BB592" i="6" s="1"/>
  <c r="BD583" i="6"/>
  <c r="BG564" i="6"/>
  <c r="BF549" i="6"/>
  <c r="BF533" i="6"/>
  <c r="AZ512" i="6"/>
  <c r="BB512" i="6" s="1"/>
  <c r="BF509" i="6"/>
  <c r="BG500" i="6"/>
  <c r="AZ488" i="6"/>
  <c r="BB488" i="6" s="1"/>
  <c r="BD487" i="6"/>
  <c r="BE478" i="6"/>
  <c r="AZ472" i="6"/>
  <c r="BB472" i="6" s="1"/>
  <c r="BG471" i="6"/>
  <c r="BE470" i="6"/>
  <c r="BD466" i="6"/>
  <c r="AZ464" i="6"/>
  <c r="BB464" i="6" s="1"/>
  <c r="BD458" i="6"/>
  <c r="BF456" i="6"/>
  <c r="AZ456" i="6"/>
  <c r="BB456" i="6" s="1"/>
  <c r="BE446" i="6"/>
  <c r="BD442" i="6"/>
  <c r="BE457" i="6"/>
  <c r="BD450" i="6"/>
  <c r="AK371" i="6"/>
  <c r="AM371" i="6" s="1"/>
  <c r="AK355" i="6"/>
  <c r="AM355" i="6" s="1"/>
  <c r="AK353" i="6"/>
  <c r="AM353" i="6" s="1"/>
  <c r="AK347" i="6"/>
  <c r="AM347" i="6" s="1"/>
  <c r="AK331" i="6"/>
  <c r="AM331" i="6" s="1"/>
  <c r="AK299" i="6"/>
  <c r="AM299" i="6" s="1"/>
  <c r="AK295" i="6"/>
  <c r="AM295" i="6" s="1"/>
  <c r="AK291" i="6"/>
  <c r="AM291" i="6" s="1"/>
  <c r="AK275" i="6"/>
  <c r="AM275" i="6" s="1"/>
  <c r="AK273" i="6"/>
  <c r="AM273" i="6" s="1"/>
  <c r="AK267" i="6"/>
  <c r="AM267" i="6" s="1"/>
  <c r="AK239" i="6"/>
  <c r="AM239" i="6" s="1"/>
  <c r="AK227" i="6"/>
  <c r="AM227" i="6" s="1"/>
  <c r="AK179" i="6"/>
  <c r="AM179" i="6" s="1"/>
  <c r="AK171" i="6"/>
  <c r="AM171" i="6" s="1"/>
  <c r="AK167" i="6"/>
  <c r="AM167" i="6" s="1"/>
  <c r="AK163" i="6"/>
  <c r="AM163" i="6" s="1"/>
  <c r="AK121" i="6"/>
  <c r="AM121" i="6" s="1"/>
  <c r="AK59" i="6"/>
  <c r="AM59" i="6" s="1"/>
  <c r="AD4" i="6"/>
  <c r="AC4" i="6"/>
  <c r="BD789" i="6"/>
  <c r="BD785" i="6"/>
  <c r="BD784" i="6"/>
  <c r="BD779" i="6"/>
  <c r="BD778" i="6"/>
  <c r="BD776" i="6"/>
  <c r="BD773" i="6"/>
  <c r="BD765" i="6"/>
  <c r="BD762" i="6"/>
  <c r="BD761" i="6"/>
  <c r="BD756" i="6"/>
  <c r="BD754" i="6"/>
  <c r="BD752" i="6"/>
  <c r="BD740" i="6"/>
  <c r="BD738" i="6"/>
  <c r="BD731" i="6"/>
  <c r="BD729" i="6"/>
  <c r="BD728" i="6"/>
  <c r="BD717" i="6"/>
  <c r="BD716" i="6"/>
  <c r="BD712" i="6"/>
  <c r="BD708" i="6"/>
  <c r="BD706" i="6"/>
  <c r="BD704" i="6"/>
  <c r="BD700" i="6"/>
  <c r="BD698" i="6"/>
  <c r="BD688" i="6"/>
  <c r="BD685" i="6"/>
  <c r="BD684" i="6"/>
  <c r="BD683" i="6"/>
  <c r="BD682" i="6"/>
  <c r="BD675" i="6"/>
  <c r="BD674" i="6"/>
  <c r="BD673" i="6"/>
  <c r="BD672" i="6"/>
  <c r="BD666" i="6"/>
  <c r="BD662" i="6"/>
  <c r="BD659" i="6"/>
  <c r="BD656" i="6"/>
  <c r="BD653" i="6"/>
  <c r="BD652" i="6"/>
  <c r="BD651" i="6"/>
  <c r="BD648" i="6"/>
  <c r="BD644" i="6"/>
  <c r="BD643" i="6"/>
  <c r="BD642" i="6"/>
  <c r="BD641" i="6"/>
  <c r="BD636" i="6"/>
  <c r="BD635" i="6"/>
  <c r="BD634" i="6"/>
  <c r="BD633" i="6"/>
  <c r="BD632" i="6"/>
  <c r="BD629" i="6"/>
  <c r="BD626" i="6"/>
  <c r="BD624" i="6"/>
  <c r="BD621" i="6"/>
  <c r="BD620" i="6"/>
  <c r="BD619" i="6"/>
  <c r="BD616" i="6"/>
  <c r="BD613" i="6"/>
  <c r="BD612" i="6"/>
  <c r="BD610" i="6"/>
  <c r="BD605" i="6"/>
  <c r="BD604" i="6"/>
  <c r="BD603" i="6"/>
  <c r="BD601" i="6"/>
  <c r="BD600" i="6"/>
  <c r="BD597" i="6"/>
  <c r="BD592" i="6"/>
  <c r="BD589" i="6"/>
  <c r="BD588" i="6"/>
  <c r="BD585" i="6"/>
  <c r="BD581" i="6"/>
  <c r="BD580" i="6"/>
  <c r="BD579" i="6"/>
  <c r="BD573" i="6"/>
  <c r="BD571" i="6"/>
  <c r="BD570" i="6"/>
  <c r="BD565" i="6"/>
  <c r="BD564" i="6"/>
  <c r="BD563" i="6"/>
  <c r="BD562" i="6"/>
  <c r="BD560" i="6"/>
  <c r="BD557" i="6"/>
  <c r="BD555" i="6"/>
  <c r="BD554" i="6"/>
  <c r="BD553" i="6"/>
  <c r="BD552" i="6"/>
  <c r="BD546" i="6"/>
  <c r="BD545" i="6"/>
  <c r="BD544" i="6"/>
  <c r="BD541" i="6"/>
  <c r="BD538" i="6"/>
  <c r="BD531" i="6"/>
  <c r="BD529" i="6"/>
  <c r="BD528" i="6"/>
  <c r="BD525" i="6"/>
  <c r="BD524" i="6"/>
  <c r="BD522" i="6"/>
  <c r="BD517" i="6"/>
  <c r="BD516" i="6"/>
  <c r="BD515" i="6"/>
  <c r="BD514" i="6"/>
  <c r="BD512" i="6"/>
  <c r="BD506" i="6"/>
  <c r="BD505" i="6"/>
  <c r="BD504" i="6"/>
  <c r="BD501" i="6"/>
  <c r="BD500" i="6"/>
  <c r="BD499" i="6"/>
  <c r="BD498" i="6"/>
  <c r="BD497" i="6"/>
  <c r="BD496" i="6"/>
  <c r="BD492" i="6"/>
  <c r="BD491" i="6"/>
  <c r="BD490" i="6"/>
  <c r="BD488" i="6"/>
  <c r="BD485" i="6"/>
  <c r="BD482" i="6"/>
  <c r="BD481" i="6"/>
  <c r="BD480" i="6"/>
  <c r="BD477" i="6"/>
  <c r="BD468" i="6"/>
  <c r="BD465" i="6"/>
  <c r="AZ460" i="6"/>
  <c r="BB460" i="6" s="1"/>
  <c r="BD456" i="6"/>
  <c r="BD453" i="6"/>
  <c r="BD452" i="6"/>
  <c r="BD449" i="6"/>
  <c r="BD448" i="6"/>
  <c r="BD445" i="6"/>
  <c r="BD444" i="6"/>
  <c r="BD443" i="6"/>
  <c r="AZ441" i="6"/>
  <c r="BB441" i="6" s="1"/>
  <c r="BD440" i="6"/>
  <c r="AZ438" i="6"/>
  <c r="BB438" i="6" s="1"/>
  <c r="BD436" i="6"/>
  <c r="BC436" i="6"/>
  <c r="BE588" i="6"/>
  <c r="BE579" i="6"/>
  <c r="BE568" i="6"/>
  <c r="BE567" i="6"/>
  <c r="BE551" i="6"/>
  <c r="BE545" i="6"/>
  <c r="BE538" i="6"/>
  <c r="BE535" i="6"/>
  <c r="BE532" i="6"/>
  <c r="BE527" i="6"/>
  <c r="BE522" i="6"/>
  <c r="BE521" i="6"/>
  <c r="BE520" i="6"/>
  <c r="BE516" i="6"/>
  <c r="BE513" i="6"/>
  <c r="BE504" i="6"/>
  <c r="BE500" i="6"/>
  <c r="BE498" i="6"/>
  <c r="BE496" i="6"/>
  <c r="BE492" i="6"/>
  <c r="BE490" i="6"/>
  <c r="BE489" i="6"/>
  <c r="BE483" i="6"/>
  <c r="BE482" i="6"/>
  <c r="BE481" i="6"/>
  <c r="BE479" i="6"/>
  <c r="BE475" i="6"/>
  <c r="BE474" i="6"/>
  <c r="BE468" i="6"/>
  <c r="BE465" i="6"/>
  <c r="BE463" i="6"/>
  <c r="AK456" i="6"/>
  <c r="AM456" i="6" s="1"/>
  <c r="BE452" i="6"/>
  <c r="BE450" i="6"/>
  <c r="BE448" i="6"/>
  <c r="BE447" i="6"/>
  <c r="BE444" i="6"/>
  <c r="BE443" i="6"/>
  <c r="BE442" i="6"/>
  <c r="AK382" i="6"/>
  <c r="AM382" i="6" s="1"/>
  <c r="BH773" i="6"/>
  <c r="BE769" i="6"/>
  <c r="BH749" i="6"/>
  <c r="BE740" i="6"/>
  <c r="BE736" i="6"/>
  <c r="BE720" i="6"/>
  <c r="BE712" i="6"/>
  <c r="BE690" i="6"/>
  <c r="BE683" i="6"/>
  <c r="BH673" i="6"/>
  <c r="BE673" i="6"/>
  <c r="BE666" i="6"/>
  <c r="BE665" i="6"/>
  <c r="BH663" i="6"/>
  <c r="BE660" i="6"/>
  <c r="BE659" i="6"/>
  <c r="BJ653" i="6"/>
  <c r="BE648" i="6"/>
  <c r="BE641" i="6"/>
  <c r="BE639" i="6"/>
  <c r="BJ637" i="6"/>
  <c r="BE634" i="6"/>
  <c r="BH633" i="6"/>
  <c r="BE628" i="6"/>
  <c r="BE627" i="6"/>
  <c r="BE624" i="6"/>
  <c r="BJ621" i="6"/>
  <c r="BH621" i="6"/>
  <c r="BH620" i="6"/>
  <c r="BE618" i="6"/>
  <c r="BE616" i="6"/>
  <c r="BH612" i="6"/>
  <c r="BE610" i="6"/>
  <c r="BE608" i="6"/>
  <c r="BH604" i="6"/>
  <c r="BE604" i="6"/>
  <c r="BH598" i="6"/>
  <c r="BJ597" i="6"/>
  <c r="BH597" i="6"/>
  <c r="BE594" i="6"/>
  <c r="BH592" i="6"/>
  <c r="BH590" i="6"/>
  <c r="BE586" i="6"/>
  <c r="BH585" i="6"/>
  <c r="BE584" i="6"/>
  <c r="BJ582" i="6"/>
  <c r="BH581" i="6"/>
  <c r="BJ580" i="6"/>
  <c r="BE577" i="6"/>
  <c r="BJ575" i="6"/>
  <c r="BJ570" i="6"/>
  <c r="BJ565" i="6"/>
  <c r="BH565" i="6"/>
  <c r="BE564" i="6"/>
  <c r="BE563" i="6"/>
  <c r="BH561" i="6"/>
  <c r="BH557" i="6"/>
  <c r="BJ556" i="6"/>
  <c r="BE552" i="6"/>
  <c r="BH541" i="6"/>
  <c r="BE539" i="6"/>
  <c r="BH533" i="6"/>
  <c r="BH525" i="6"/>
  <c r="BE524" i="6"/>
  <c r="BH521" i="6"/>
  <c r="BE519" i="6"/>
  <c r="BJ517" i="6"/>
  <c r="BE512" i="6"/>
  <c r="BH511" i="6"/>
  <c r="BH509" i="6"/>
  <c r="BE506" i="6"/>
  <c r="BH503" i="6"/>
  <c r="BJ501" i="6"/>
  <c r="BH497" i="6"/>
  <c r="BE497" i="6"/>
  <c r="BH495" i="6"/>
  <c r="BE491" i="6"/>
  <c r="BE487" i="6"/>
  <c r="BJ485" i="6"/>
  <c r="BE484" i="6"/>
  <c r="BH481" i="6"/>
  <c r="BE480" i="6"/>
  <c r="BJ477" i="6"/>
  <c r="BJ474" i="6"/>
  <c r="BH471" i="6"/>
  <c r="BE466" i="6"/>
  <c r="BH465" i="6"/>
  <c r="BH461" i="6"/>
  <c r="BH460" i="6"/>
  <c r="BE458" i="6"/>
  <c r="BH457" i="6"/>
  <c r="BH455" i="6"/>
  <c r="BE455" i="6"/>
  <c r="BJ453" i="6"/>
  <c r="BH452" i="6"/>
  <c r="BE451" i="6"/>
  <c r="BJ450" i="6"/>
  <c r="BH449" i="6"/>
  <c r="BE449" i="6"/>
  <c r="BJ445" i="6"/>
  <c r="BH441" i="6"/>
  <c r="BE441" i="6"/>
  <c r="BH440" i="6"/>
  <c r="BH437" i="6"/>
  <c r="BI469" i="6"/>
  <c r="BD461" i="6"/>
  <c r="BD441" i="6"/>
  <c r="AK365" i="6"/>
  <c r="AM365" i="6" s="1"/>
  <c r="AK357" i="6"/>
  <c r="AM357" i="6" s="1"/>
  <c r="AK348" i="6"/>
  <c r="AM348" i="6" s="1"/>
  <c r="AK341" i="6"/>
  <c r="AM341" i="6" s="1"/>
  <c r="AK317" i="6"/>
  <c r="AM317" i="6" s="1"/>
  <c r="AK290" i="6"/>
  <c r="AM290" i="6" s="1"/>
  <c r="AK285" i="6"/>
  <c r="AM285" i="6" s="1"/>
  <c r="AK268" i="6"/>
  <c r="AM268" i="6" s="1"/>
  <c r="AK261" i="6"/>
  <c r="AM261" i="6" s="1"/>
  <c r="AK260" i="6"/>
  <c r="AM260" i="6" s="1"/>
  <c r="AK252" i="6"/>
  <c r="AM252" i="6" s="1"/>
  <c r="AK230" i="6"/>
  <c r="AM230" i="6" s="1"/>
  <c r="AK220" i="6"/>
  <c r="AM220" i="6" s="1"/>
  <c r="AK199" i="6"/>
  <c r="AM199" i="6" s="1"/>
  <c r="AK162" i="6"/>
  <c r="AM162" i="6" s="1"/>
  <c r="AK156" i="6"/>
  <c r="AM156" i="6" s="1"/>
  <c r="AK155" i="6"/>
  <c r="AM155" i="6" s="1"/>
  <c r="AK149" i="6"/>
  <c r="AM149" i="6" s="1"/>
  <c r="AK132" i="6"/>
  <c r="AM132" i="6" s="1"/>
  <c r="AK122" i="6"/>
  <c r="AM122" i="6" s="1"/>
  <c r="AK114" i="6"/>
  <c r="AM114" i="6" s="1"/>
  <c r="AK83" i="6"/>
  <c r="AM83" i="6" s="1"/>
  <c r="AK69" i="6"/>
  <c r="AM69" i="6" s="1"/>
  <c r="AK68" i="6"/>
  <c r="AM68" i="6" s="1"/>
  <c r="AK51" i="6"/>
  <c r="AM51" i="6" s="1"/>
  <c r="AK43" i="6"/>
  <c r="AM43" i="6" s="1"/>
  <c r="AK39" i="6"/>
  <c r="AM39" i="6" s="1"/>
  <c r="AK28" i="6"/>
  <c r="AM28" i="6" s="1"/>
  <c r="AK9" i="6"/>
  <c r="AM9" i="6" s="1"/>
  <c r="BD681" i="6"/>
  <c r="BD680" i="6"/>
  <c r="BD668" i="6"/>
  <c r="BD660" i="6"/>
  <c r="BD650" i="6"/>
  <c r="BD649" i="6"/>
  <c r="BD640" i="6"/>
  <c r="BD637" i="6"/>
  <c r="BD628" i="6"/>
  <c r="BD627" i="6"/>
  <c r="BD625" i="6"/>
  <c r="BD618" i="6"/>
  <c r="BD617" i="6"/>
  <c r="BD609" i="6"/>
  <c r="BD608" i="6"/>
  <c r="BD594" i="6"/>
  <c r="BD587" i="6"/>
  <c r="BD586" i="6"/>
  <c r="BD577" i="6"/>
  <c r="BD576" i="6"/>
  <c r="BD569" i="6"/>
  <c r="BD568" i="6"/>
  <c r="BD549" i="6"/>
  <c r="BD547" i="6"/>
  <c r="BD540" i="6"/>
  <c r="BD539" i="6"/>
  <c r="BD532" i="6"/>
  <c r="BD530" i="6"/>
  <c r="BD520" i="6"/>
  <c r="BD493" i="6"/>
  <c r="BD484" i="6"/>
  <c r="BD483" i="6"/>
  <c r="BD476" i="6"/>
  <c r="BD474" i="6"/>
  <c r="BD464" i="6"/>
  <c r="BD460" i="6"/>
  <c r="AK76" i="6"/>
  <c r="AM76" i="6" s="1"/>
  <c r="AK35" i="6"/>
  <c r="AM35" i="6" s="1"/>
  <c r="BH545" i="6"/>
  <c r="BG482" i="6"/>
  <c r="BH469" i="6"/>
  <c r="BG453" i="6"/>
  <c r="BF450" i="6"/>
  <c r="BI509" i="6"/>
  <c r="BF688" i="6"/>
  <c r="AK671" i="6"/>
  <c r="AM671" i="6" s="1"/>
  <c r="BG665" i="6"/>
  <c r="BE649" i="6"/>
  <c r="AK639" i="6"/>
  <c r="AM639" i="6" s="1"/>
  <c r="BF632" i="6"/>
  <c r="BC613" i="6"/>
  <c r="BF584" i="6"/>
  <c r="AK583" i="6"/>
  <c r="AM583" i="6" s="1"/>
  <c r="BI565" i="6"/>
  <c r="BG561" i="6"/>
  <c r="BE561" i="6"/>
  <c r="BE553" i="6"/>
  <c r="BC551" i="6"/>
  <c r="BI549" i="6"/>
  <c r="BE546" i="6"/>
  <c r="BI533" i="6"/>
  <c r="BE529" i="6"/>
  <c r="BF528" i="6"/>
  <c r="AK525" i="6"/>
  <c r="AM525" i="6" s="1"/>
  <c r="BI517" i="6"/>
  <c r="BG513" i="6"/>
  <c r="BF504" i="6"/>
  <c r="BI501" i="6"/>
  <c r="BF498" i="6"/>
  <c r="BF490" i="6"/>
  <c r="BI485" i="6"/>
  <c r="BG485" i="6"/>
  <c r="BF480" i="6"/>
  <c r="AK477" i="6"/>
  <c r="AM477" i="6" s="1"/>
  <c r="BF458" i="6"/>
  <c r="AK455" i="6"/>
  <c r="AM455" i="6" s="1"/>
  <c r="BF448" i="6"/>
  <c r="BI445" i="6"/>
  <c r="BF442" i="6"/>
  <c r="AK437" i="6"/>
  <c r="AM437" i="6" s="1"/>
  <c r="AK423" i="6"/>
  <c r="AM423" i="6" s="1"/>
  <c r="AK417" i="6"/>
  <c r="AM417" i="6" s="1"/>
  <c r="AK407" i="6"/>
  <c r="AM407" i="6" s="1"/>
  <c r="AK399" i="6"/>
  <c r="AM399" i="6" s="1"/>
  <c r="AK397" i="6"/>
  <c r="AM397" i="6" s="1"/>
  <c r="AK389" i="6"/>
  <c r="AM389" i="6" s="1"/>
  <c r="AK375" i="6"/>
  <c r="AM375" i="6" s="1"/>
  <c r="AK373" i="6"/>
  <c r="AM373" i="6" s="1"/>
  <c r="AK368" i="6"/>
  <c r="AM368" i="6" s="1"/>
  <c r="AK367" i="6"/>
  <c r="AM367" i="6" s="1"/>
  <c r="AK349" i="6"/>
  <c r="AM349" i="6" s="1"/>
  <c r="AK343" i="6"/>
  <c r="AM343" i="6" s="1"/>
  <c r="AK337" i="6"/>
  <c r="AM337" i="6" s="1"/>
  <c r="AK327" i="6"/>
  <c r="AM327" i="6" s="1"/>
  <c r="AK311" i="6"/>
  <c r="AM311" i="6" s="1"/>
  <c r="AK303" i="6"/>
  <c r="AM303" i="6" s="1"/>
  <c r="AK247" i="6"/>
  <c r="AM247" i="6" s="1"/>
  <c r="AK237" i="6"/>
  <c r="AM237" i="6" s="1"/>
  <c r="AK221" i="6"/>
  <c r="AM221" i="6" s="1"/>
  <c r="AK189" i="6"/>
  <c r="AM189" i="6" s="1"/>
  <c r="AK154" i="6"/>
  <c r="AM154" i="6" s="1"/>
  <c r="AK133" i="6"/>
  <c r="AM133" i="6" s="1"/>
  <c r="AK118" i="6"/>
  <c r="AM118" i="6" s="1"/>
  <c r="AK82" i="6"/>
  <c r="AM82" i="6" s="1"/>
  <c r="AK21" i="6"/>
  <c r="AM21" i="6" s="1"/>
  <c r="AE4" i="6"/>
  <c r="BE760" i="6"/>
  <c r="BC758" i="6"/>
  <c r="V750" i="6"/>
  <c r="X750" i="6" s="1"/>
  <c r="BF745" i="6"/>
  <c r="BI740" i="6"/>
  <c r="BG738" i="6"/>
  <c r="BF737" i="6"/>
  <c r="BF729" i="6"/>
  <c r="BE728" i="6"/>
  <c r="BI724" i="6"/>
  <c r="V710" i="6"/>
  <c r="X710" i="6" s="1"/>
  <c r="BI708" i="6"/>
  <c r="BG706" i="6"/>
  <c r="BF705" i="6"/>
  <c r="BE704" i="6"/>
  <c r="BG690" i="6"/>
  <c r="BE688" i="6"/>
  <c r="BI684" i="6"/>
  <c r="BG682" i="6"/>
  <c r="BF681" i="6"/>
  <c r="BE680" i="6"/>
  <c r="V678" i="6"/>
  <c r="X678" i="6" s="1"/>
  <c r="BG674" i="6"/>
  <c r="BF673" i="6"/>
  <c r="BG666" i="6"/>
  <c r="BE664" i="6"/>
  <c r="V662" i="6"/>
  <c r="X662" i="6" s="1"/>
  <c r="BI660" i="6"/>
  <c r="BF657" i="6"/>
  <c r="BI652" i="6"/>
  <c r="BF649" i="6"/>
  <c r="V646" i="6"/>
  <c r="X646" i="6" s="1"/>
  <c r="V638" i="6"/>
  <c r="X638" i="6" s="1"/>
  <c r="BF633" i="6"/>
  <c r="BE632" i="6"/>
  <c r="BI628" i="6"/>
  <c r="BF625" i="6"/>
  <c r="BI620" i="6"/>
  <c r="BC614" i="6"/>
  <c r="BI612" i="6"/>
  <c r="BG610" i="6"/>
  <c r="BF601" i="6"/>
  <c r="V598" i="6"/>
  <c r="X598" i="6" s="1"/>
  <c r="BE592" i="6"/>
  <c r="BI588" i="6"/>
  <c r="BG586" i="6"/>
  <c r="V582" i="6"/>
  <c r="X582" i="6" s="1"/>
  <c r="BI580" i="6"/>
  <c r="BG578" i="6"/>
  <c r="BG570" i="6"/>
  <c r="V566" i="6"/>
  <c r="X566" i="6" s="1"/>
  <c r="BI564" i="6"/>
  <c r="BG562" i="6"/>
  <c r="BF561" i="6"/>
  <c r="V558" i="6"/>
  <c r="X558" i="6" s="1"/>
  <c r="BI556" i="6"/>
  <c r="BI548" i="6"/>
  <c r="BG546" i="6"/>
  <c r="BF545" i="6"/>
  <c r="BI540" i="6"/>
  <c r="BG538" i="6"/>
  <c r="BF537" i="6"/>
  <c r="BG530" i="6"/>
  <c r="BF529" i="6"/>
  <c r="BE528" i="6"/>
  <c r="BI524" i="6"/>
  <c r="BF521" i="6"/>
  <c r="BI516" i="6"/>
  <c r="BG514" i="6"/>
  <c r="V510" i="6"/>
  <c r="X510" i="6" s="1"/>
  <c r="BF505" i="6"/>
  <c r="BI500" i="6"/>
  <c r="BG498" i="6"/>
  <c r="BF497" i="6"/>
  <c r="V494" i="6"/>
  <c r="X494" i="6" s="1"/>
  <c r="BI492" i="6"/>
  <c r="BG490" i="6"/>
  <c r="BF489" i="6"/>
  <c r="V486" i="6"/>
  <c r="X486" i="6" s="1"/>
  <c r="V478" i="6"/>
  <c r="X478" i="6" s="1"/>
  <c r="BI476" i="6"/>
  <c r="BG474" i="6"/>
  <c r="BF473" i="6"/>
  <c r="V470" i="6"/>
  <c r="X470" i="6" s="1"/>
  <c r="BF465" i="6"/>
  <c r="V462" i="6"/>
  <c r="X462" i="6" s="1"/>
  <c r="BI452" i="6"/>
  <c r="BG450" i="6"/>
  <c r="BF449" i="6"/>
  <c r="BC446" i="6"/>
  <c r="BG442" i="6"/>
  <c r="BF441" i="6"/>
  <c r="V438" i="6"/>
  <c r="X438" i="6" s="1"/>
  <c r="BI436" i="6"/>
  <c r="BF435" i="6"/>
  <c r="V430" i="6"/>
  <c r="X430" i="6" s="1"/>
  <c r="V422" i="6"/>
  <c r="X422" i="6" s="1"/>
  <c r="V414" i="6"/>
  <c r="X414" i="6" s="1"/>
  <c r="V406" i="6"/>
  <c r="X406" i="6" s="1"/>
  <c r="V400" i="6"/>
  <c r="X400" i="6" s="1"/>
  <c r="V390" i="6"/>
  <c r="X390" i="6" s="1"/>
  <c r="V358" i="6"/>
  <c r="X358" i="6" s="1"/>
  <c r="BG522" i="6"/>
  <c r="AZ517" i="6"/>
  <c r="BB517" i="6" s="1"/>
  <c r="BE503" i="6"/>
  <c r="AK497" i="6"/>
  <c r="AM497" i="6" s="1"/>
  <c r="AK465" i="6"/>
  <c r="AM465" i="6" s="1"/>
  <c r="AK433" i="6"/>
  <c r="AM433" i="6" s="1"/>
  <c r="AK385" i="6"/>
  <c r="AM385" i="6" s="1"/>
  <c r="AK383" i="6"/>
  <c r="AM383" i="6" s="1"/>
  <c r="AK377" i="6"/>
  <c r="AM377" i="6" s="1"/>
  <c r="AK361" i="6"/>
  <c r="AM361" i="6" s="1"/>
  <c r="AK271" i="6"/>
  <c r="AM271" i="6" s="1"/>
  <c r="AK243" i="6"/>
  <c r="AM243" i="6" s="1"/>
  <c r="AK187" i="6"/>
  <c r="AM187" i="6" s="1"/>
  <c r="AK75" i="6"/>
  <c r="AM75" i="6" s="1"/>
  <c r="AK42" i="6"/>
  <c r="AM42" i="6" s="1"/>
  <c r="BH493" i="6"/>
  <c r="BG741" i="6"/>
  <c r="BG729" i="6"/>
  <c r="AZ643" i="6"/>
  <c r="BB643" i="6" s="1"/>
  <c r="AZ619" i="6"/>
  <c r="BB619" i="6" s="1"/>
  <c r="BG613" i="6"/>
  <c r="BG589" i="6"/>
  <c r="BG569" i="6"/>
  <c r="BH553" i="6"/>
  <c r="BE548" i="6"/>
  <c r="BG545" i="6"/>
  <c r="BF544" i="6"/>
  <c r="AZ539" i="6"/>
  <c r="BB539" i="6" s="1"/>
  <c r="AZ533" i="6"/>
  <c r="BB533" i="6" s="1"/>
  <c r="BG521" i="6"/>
  <c r="BG510" i="6"/>
  <c r="BG509" i="6"/>
  <c r="AZ507" i="6"/>
  <c r="BB507" i="6" s="1"/>
  <c r="BG505" i="6"/>
  <c r="AZ501" i="6"/>
  <c r="BB501" i="6" s="1"/>
  <c r="BF496" i="6"/>
  <c r="BC485" i="6"/>
  <c r="AZ483" i="6"/>
  <c r="BB483" i="6" s="1"/>
  <c r="BE476" i="6"/>
  <c r="BG469" i="6"/>
  <c r="AZ467" i="6"/>
  <c r="BB467" i="6" s="1"/>
  <c r="BG465" i="6"/>
  <c r="AZ465" i="6"/>
  <c r="BB465" i="6" s="1"/>
  <c r="BG462" i="6"/>
  <c r="BC459" i="6"/>
  <c r="AZ451" i="6"/>
  <c r="BB451" i="6" s="1"/>
  <c r="AZ443" i="6"/>
  <c r="BB443" i="6" s="1"/>
  <c r="BE554" i="6"/>
  <c r="AK517" i="6"/>
  <c r="AM517" i="6" s="1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09" i="6"/>
  <c r="AM309" i="6" s="1"/>
  <c r="AK293" i="6"/>
  <c r="AM293" i="6" s="1"/>
  <c r="AK213" i="6"/>
  <c r="AM213" i="6" s="1"/>
  <c r="AK197" i="6"/>
  <c r="AM197" i="6" s="1"/>
  <c r="AK157" i="6"/>
  <c r="AM157" i="6" s="1"/>
  <c r="V787" i="6"/>
  <c r="X787" i="6" s="1"/>
  <c r="BH785" i="6"/>
  <c r="BF784" i="6"/>
  <c r="BH781" i="6"/>
  <c r="BF780" i="6"/>
  <c r="V777" i="6"/>
  <c r="BF776" i="6"/>
  <c r="BD771" i="6"/>
  <c r="BH765" i="6"/>
  <c r="BF764" i="6"/>
  <c r="BH761" i="6"/>
  <c r="BF760" i="6"/>
  <c r="BD755" i="6"/>
  <c r="BF752" i="6"/>
  <c r="BF744" i="6"/>
  <c r="BH741" i="6"/>
  <c r="BD739" i="6"/>
  <c r="BF728" i="6"/>
  <c r="BD723" i="6"/>
  <c r="BF720" i="6"/>
  <c r="BH713" i="6"/>
  <c r="BH709" i="6"/>
  <c r="BH705" i="6"/>
  <c r="BF704" i="6"/>
  <c r="BF700" i="6"/>
  <c r="BD699" i="6"/>
  <c r="BF696" i="6"/>
  <c r="BH693" i="6"/>
  <c r="BD691" i="6"/>
  <c r="BH689" i="6"/>
  <c r="BH685" i="6"/>
  <c r="BF680" i="6"/>
  <c r="BH677" i="6"/>
  <c r="BF672" i="6"/>
  <c r="BH669" i="6"/>
  <c r="BH665" i="6"/>
  <c r="BF664" i="6"/>
  <c r="BH661" i="6"/>
  <c r="BH649" i="6"/>
  <c r="BF648" i="6"/>
  <c r="BH645" i="6"/>
  <c r="BF640" i="6"/>
  <c r="BH637" i="6"/>
  <c r="BH629" i="6"/>
  <c r="BH625" i="6"/>
  <c r="BF620" i="6"/>
  <c r="BH617" i="6"/>
  <c r="BF616" i="6"/>
  <c r="BH613" i="6"/>
  <c r="BF608" i="6"/>
  <c r="BH605" i="6"/>
  <c r="BH601" i="6"/>
  <c r="BF600" i="6"/>
  <c r="BH593" i="6"/>
  <c r="BF592" i="6"/>
  <c r="BH577" i="6"/>
  <c r="BF576" i="6"/>
  <c r="BH573" i="6"/>
  <c r="BH569" i="6"/>
  <c r="BF568" i="6"/>
  <c r="BF560" i="6"/>
  <c r="BF552" i="6"/>
  <c r="BH549" i="6"/>
  <c r="BH537" i="6"/>
  <c r="BF536" i="6"/>
  <c r="BE530" i="6"/>
  <c r="BH529" i="6"/>
  <c r="BF520" i="6"/>
  <c r="BH517" i="6"/>
  <c r="V517" i="6"/>
  <c r="X517" i="6" s="1"/>
  <c r="BH513" i="6"/>
  <c r="BH505" i="6"/>
  <c r="BH501" i="6"/>
  <c r="BG494" i="6"/>
  <c r="BH489" i="6"/>
  <c r="BF488" i="6"/>
  <c r="BD475" i="6"/>
  <c r="BH473" i="6"/>
  <c r="V465" i="6"/>
  <c r="X465" i="6" s="1"/>
  <c r="BF464" i="6"/>
  <c r="V443" i="6"/>
  <c r="X443" i="6" s="1"/>
  <c r="V427" i="6"/>
  <c r="X427" i="6" s="1"/>
  <c r="V418" i="6"/>
  <c r="X418" i="6" s="1"/>
  <c r="V389" i="6"/>
  <c r="X389" i="6" s="1"/>
  <c r="V355" i="6"/>
  <c r="X355" i="6" s="1"/>
  <c r="BG769" i="6"/>
  <c r="BC763" i="6"/>
  <c r="BC755" i="6"/>
  <c r="AZ683" i="6"/>
  <c r="BB683" i="6" s="1"/>
  <c r="BG669" i="6"/>
  <c r="BE668" i="6"/>
  <c r="BG645" i="6"/>
  <c r="BE640" i="6"/>
  <c r="BE612" i="6"/>
  <c r="BG597" i="6"/>
  <c r="AZ563" i="6"/>
  <c r="BB563" i="6" s="1"/>
  <c r="AZ555" i="6"/>
  <c r="BB555" i="6" s="1"/>
  <c r="BE547" i="6"/>
  <c r="AZ525" i="6"/>
  <c r="BB525" i="6" s="1"/>
  <c r="AZ523" i="6"/>
  <c r="BB523" i="6" s="1"/>
  <c r="BE511" i="6"/>
  <c r="AZ506" i="6"/>
  <c r="BB506" i="6" s="1"/>
  <c r="BG486" i="6"/>
  <c r="BC475" i="6"/>
  <c r="BF462" i="6"/>
  <c r="BG448" i="6"/>
  <c r="BG445" i="6"/>
  <c r="BF440" i="6"/>
  <c r="AK507" i="6"/>
  <c r="AM507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387" i="6"/>
  <c r="AM387" i="6" s="1"/>
  <c r="AK379" i="6"/>
  <c r="AM379" i="6" s="1"/>
  <c r="AK363" i="6"/>
  <c r="AM363" i="6" s="1"/>
  <c r="AK359" i="6"/>
  <c r="AM359" i="6" s="1"/>
  <c r="AK284" i="6"/>
  <c r="AM284" i="6" s="1"/>
  <c r="AK259" i="6"/>
  <c r="AM259" i="6" s="1"/>
  <c r="AK236" i="6"/>
  <c r="AM236" i="6" s="1"/>
  <c r="AK219" i="6"/>
  <c r="AM219" i="6" s="1"/>
  <c r="AK196" i="6"/>
  <c r="AM196" i="6" s="1"/>
  <c r="AK164" i="6"/>
  <c r="AM164" i="6" s="1"/>
  <c r="AK131" i="6"/>
  <c r="AM131" i="6" s="1"/>
  <c r="AK124" i="6"/>
  <c r="AM124" i="6" s="1"/>
  <c r="AK116" i="6"/>
  <c r="AM116" i="6" s="1"/>
  <c r="AK92" i="6"/>
  <c r="AM92" i="6" s="1"/>
  <c r="V471" i="6"/>
  <c r="X471" i="6" s="1"/>
  <c r="BE467" i="6"/>
  <c r="BG440" i="6"/>
  <c r="V415" i="6"/>
  <c r="X415" i="6" s="1"/>
  <c r="V411" i="6"/>
  <c r="X411" i="6" s="1"/>
  <c r="V410" i="6"/>
  <c r="X410" i="6" s="1"/>
  <c r="V363" i="6"/>
  <c r="X363" i="6" s="1"/>
  <c r="V275" i="6"/>
  <c r="X275" i="6" s="1"/>
  <c r="BF454" i="6"/>
  <c r="BE719" i="6"/>
  <c r="BF634" i="6"/>
  <c r="BE631" i="6"/>
  <c r="BE625" i="6"/>
  <c r="AK594" i="6"/>
  <c r="AM594" i="6" s="1"/>
  <c r="BE585" i="6"/>
  <c r="AK578" i="6"/>
  <c r="AM578" i="6" s="1"/>
  <c r="BF570" i="6"/>
  <c r="BE569" i="6"/>
  <c r="AK554" i="6"/>
  <c r="AM554" i="6" s="1"/>
  <c r="BD548" i="6"/>
  <c r="BE543" i="6"/>
  <c r="AK538" i="6"/>
  <c r="AM538" i="6" s="1"/>
  <c r="BE537" i="6"/>
  <c r="AK529" i="6"/>
  <c r="AM529" i="6" s="1"/>
  <c r="AK505" i="6"/>
  <c r="AM505" i="6" s="1"/>
  <c r="BG502" i="6"/>
  <c r="AK482" i="6"/>
  <c r="AM482" i="6" s="1"/>
  <c r="AK458" i="6"/>
  <c r="AM458" i="6" s="1"/>
  <c r="AK434" i="6"/>
  <c r="AM434" i="6" s="1"/>
  <c r="AK410" i="6"/>
  <c r="AM410" i="6" s="1"/>
  <c r="AK395" i="6"/>
  <c r="AM395" i="6" s="1"/>
  <c r="AK370" i="6"/>
  <c r="AM370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258" i="6"/>
  <c r="AM258" i="6" s="1"/>
  <c r="AK226" i="6"/>
  <c r="AM226" i="6" s="1"/>
  <c r="AK130" i="6"/>
  <c r="AM130" i="6" s="1"/>
  <c r="AK74" i="6"/>
  <c r="AM74" i="6" s="1"/>
  <c r="BE651" i="6"/>
  <c r="BE619" i="6"/>
  <c r="BE596" i="6"/>
  <c r="BF582" i="6"/>
  <c r="BF553" i="6"/>
  <c r="BE531" i="6"/>
  <c r="BG506" i="6"/>
  <c r="BF502" i="6"/>
  <c r="BF478" i="6"/>
  <c r="BF446" i="6"/>
  <c r="V421" i="6"/>
  <c r="X421" i="6" s="1"/>
  <c r="V388" i="6"/>
  <c r="X388" i="6" s="1"/>
  <c r="BC753" i="6"/>
  <c r="AZ737" i="6"/>
  <c r="BB737" i="6" s="1"/>
  <c r="BE691" i="6"/>
  <c r="AZ689" i="6"/>
  <c r="BB689" i="6" s="1"/>
  <c r="AZ657" i="6"/>
  <c r="BB657" i="6" s="1"/>
  <c r="BC621" i="6"/>
  <c r="BF534" i="6"/>
  <c r="AZ529" i="6"/>
  <c r="BB529" i="6" s="1"/>
  <c r="AZ489" i="6"/>
  <c r="BB489" i="6" s="1"/>
  <c r="AZ481" i="6"/>
  <c r="BB481" i="6" s="1"/>
  <c r="BF712" i="6"/>
  <c r="BG699" i="6"/>
  <c r="AK663" i="6"/>
  <c r="AM663" i="6" s="1"/>
  <c r="AK615" i="6"/>
  <c r="AM615" i="6" s="1"/>
  <c r="AK543" i="6"/>
  <c r="AM543" i="6" s="1"/>
  <c r="BF512" i="6"/>
  <c r="AK506" i="6"/>
  <c r="AM506" i="6" s="1"/>
  <c r="AK498" i="6"/>
  <c r="AM498" i="6" s="1"/>
  <c r="BC490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188" i="6"/>
  <c r="AM188" i="6" s="1"/>
  <c r="AK108" i="6"/>
  <c r="AM108" i="6" s="1"/>
  <c r="AK58" i="6"/>
  <c r="AM58" i="6" s="1"/>
  <c r="BC729" i="6"/>
  <c r="BC697" i="6"/>
  <c r="BC625" i="6"/>
  <c r="BE603" i="6"/>
  <c r="BF598" i="6"/>
  <c r="BE495" i="6"/>
  <c r="V433" i="6"/>
  <c r="X433" i="6" s="1"/>
  <c r="V405" i="6"/>
  <c r="X405" i="6" s="1"/>
  <c r="AZ739" i="6"/>
  <c r="BB739" i="6" s="1"/>
  <c r="BE723" i="6"/>
  <c r="BE705" i="6"/>
  <c r="BC682" i="6"/>
  <c r="BF678" i="6"/>
  <c r="AZ675" i="6"/>
  <c r="BB675" i="6" s="1"/>
  <c r="AZ659" i="6"/>
  <c r="BB659" i="6" s="1"/>
  <c r="AZ650" i="6"/>
  <c r="BB650" i="6" s="1"/>
  <c r="BE602" i="6"/>
  <c r="BF594" i="6"/>
  <c r="BC589" i="6"/>
  <c r="BE578" i="6"/>
  <c r="AZ573" i="6"/>
  <c r="BB573" i="6" s="1"/>
  <c r="AZ557" i="6"/>
  <c r="BB557" i="6" s="1"/>
  <c r="AZ545" i="6"/>
  <c r="BB545" i="6" s="1"/>
  <c r="AZ540" i="6"/>
  <c r="BB540" i="6" s="1"/>
  <c r="BG534" i="6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F538" i="6"/>
  <c r="AK533" i="6"/>
  <c r="AM533" i="6" s="1"/>
  <c r="BC532" i="6"/>
  <c r="BG520" i="6"/>
  <c r="AK516" i="6"/>
  <c r="AM516" i="6" s="1"/>
  <c r="BF506" i="6"/>
  <c r="BE505" i="6"/>
  <c r="BC476" i="6"/>
  <c r="AK468" i="6"/>
  <c r="AM468" i="6" s="1"/>
  <c r="AK457" i="6"/>
  <c r="AM457" i="6" s="1"/>
  <c r="AK452" i="6"/>
  <c r="AM452" i="6" s="1"/>
  <c r="BC444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29" i="6"/>
  <c r="AM329" i="6" s="1"/>
  <c r="AK172" i="6"/>
  <c r="AM172" i="6" s="1"/>
  <c r="AK165" i="6"/>
  <c r="AM165" i="6" s="1"/>
  <c r="AK109" i="6"/>
  <c r="AM109" i="6" s="1"/>
  <c r="V759" i="6"/>
  <c r="X759" i="6" s="1"/>
  <c r="V751" i="6"/>
  <c r="X751" i="6" s="1"/>
  <c r="V743" i="6"/>
  <c r="X743" i="6" s="1"/>
  <c r="V703" i="6"/>
  <c r="X703" i="6" s="1"/>
  <c r="BD690" i="6"/>
  <c r="BE685" i="6"/>
  <c r="V663" i="6"/>
  <c r="X663" i="6" s="1"/>
  <c r="BF656" i="6"/>
  <c r="V647" i="6"/>
  <c r="X647" i="6" s="1"/>
  <c r="V639" i="6"/>
  <c r="X639" i="6" s="1"/>
  <c r="BC636" i="6"/>
  <c r="V628" i="6"/>
  <c r="X628" i="6" s="1"/>
  <c r="V620" i="6"/>
  <c r="X620" i="6" s="1"/>
  <c r="V604" i="6"/>
  <c r="X604" i="6" s="1"/>
  <c r="V596" i="6"/>
  <c r="X596" i="6" s="1"/>
  <c r="V591" i="6"/>
  <c r="X591" i="6" s="1"/>
  <c r="V583" i="6"/>
  <c r="X583" i="6" s="1"/>
  <c r="BD578" i="6"/>
  <c r="V575" i="6"/>
  <c r="X575" i="6" s="1"/>
  <c r="BE570" i="6"/>
  <c r="V567" i="6"/>
  <c r="X567" i="6" s="1"/>
  <c r="V559" i="6"/>
  <c r="X559" i="6" s="1"/>
  <c r="V535" i="6"/>
  <c r="X535" i="6" s="1"/>
  <c r="V527" i="6"/>
  <c r="X527" i="6" s="1"/>
  <c r="V519" i="6"/>
  <c r="X519" i="6" s="1"/>
  <c r="BG488" i="6"/>
  <c r="V439" i="6"/>
  <c r="X439" i="6" s="1"/>
  <c r="V407" i="6"/>
  <c r="X407" i="6" s="1"/>
  <c r="V383" i="6"/>
  <c r="X383" i="6" s="1"/>
  <c r="V364" i="6"/>
  <c r="X364" i="6" s="1"/>
  <c r="V356" i="6"/>
  <c r="X356" i="6" s="1"/>
  <c r="BD753" i="6"/>
  <c r="AZ747" i="6"/>
  <c r="BB747" i="6" s="1"/>
  <c r="AZ745" i="6"/>
  <c r="BB745" i="6" s="1"/>
  <c r="BC731" i="6"/>
  <c r="AZ725" i="6"/>
  <c r="BB725" i="6" s="1"/>
  <c r="AZ723" i="6"/>
  <c r="BB723" i="6" s="1"/>
  <c r="AZ721" i="6"/>
  <c r="BB721" i="6" s="1"/>
  <c r="BD707" i="6"/>
  <c r="AZ707" i="6"/>
  <c r="BB707" i="6" s="1"/>
  <c r="AZ705" i="6"/>
  <c r="BB705" i="6" s="1"/>
  <c r="AZ693" i="6"/>
  <c r="BB693" i="6" s="1"/>
  <c r="AZ691" i="6"/>
  <c r="BB691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51" i="6"/>
  <c r="BC649" i="6"/>
  <c r="AZ645" i="6"/>
  <c r="BB645" i="6" s="1"/>
  <c r="BC637" i="6"/>
  <c r="BC633" i="6"/>
  <c r="AZ627" i="6"/>
  <c r="BB627" i="6" s="1"/>
  <c r="AZ617" i="6"/>
  <c r="BB617" i="6" s="1"/>
  <c r="AZ605" i="6"/>
  <c r="BB605" i="6" s="1"/>
  <c r="AZ585" i="6"/>
  <c r="BB585" i="6" s="1"/>
  <c r="BC581" i="6"/>
  <c r="AZ579" i="6"/>
  <c r="BB579" i="6" s="1"/>
  <c r="BC571" i="6"/>
  <c r="AZ569" i="6"/>
  <c r="BB569" i="6" s="1"/>
  <c r="AZ561" i="6"/>
  <c r="BB561" i="6" s="1"/>
  <c r="AZ553" i="6"/>
  <c r="BB553" i="6" s="1"/>
  <c r="AZ549" i="6"/>
  <c r="BB549" i="6" s="1"/>
  <c r="AZ537" i="6"/>
  <c r="BB537" i="6" s="1"/>
  <c r="AZ531" i="6"/>
  <c r="BB531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AZ473" i="6"/>
  <c r="BB473" i="6" s="1"/>
  <c r="AZ457" i="6"/>
  <c r="BB457" i="6" s="1"/>
  <c r="AZ437" i="6"/>
  <c r="BB437" i="6" s="1"/>
  <c r="BE739" i="6"/>
  <c r="BE713" i="6"/>
  <c r="BD693" i="6"/>
  <c r="BE663" i="6"/>
  <c r="AK645" i="6"/>
  <c r="AM645" i="6" s="1"/>
  <c r="AK627" i="6"/>
  <c r="AM627" i="6" s="1"/>
  <c r="AK617" i="6"/>
  <c r="AM617" i="6" s="1"/>
  <c r="BE611" i="6"/>
  <c r="AK609" i="6"/>
  <c r="AM609" i="6" s="1"/>
  <c r="BE575" i="6"/>
  <c r="AK559" i="6"/>
  <c r="AM559" i="6" s="1"/>
  <c r="AK545" i="6"/>
  <c r="AM545" i="6" s="1"/>
  <c r="AK531" i="6"/>
  <c r="AM531" i="6" s="1"/>
  <c r="AK521" i="6"/>
  <c r="AM521" i="6" s="1"/>
  <c r="AK499" i="6"/>
  <c r="AM499" i="6" s="1"/>
  <c r="AK473" i="6"/>
  <c r="AM473" i="6" s="1"/>
  <c r="BE459" i="6"/>
  <c r="AK413" i="6"/>
  <c r="AM413" i="6" s="1"/>
  <c r="AK315" i="6"/>
  <c r="AM315" i="6" s="1"/>
  <c r="AK269" i="6"/>
  <c r="AM269" i="6" s="1"/>
  <c r="AK117" i="6"/>
  <c r="AM117" i="6" s="1"/>
  <c r="BE748" i="6"/>
  <c r="BE745" i="6"/>
  <c r="BE737" i="6"/>
  <c r="BE735" i="6"/>
  <c r="BE732" i="6"/>
  <c r="BE707" i="6"/>
  <c r="BF706" i="6"/>
  <c r="BE687" i="6"/>
  <c r="BE682" i="6"/>
  <c r="BE681" i="6"/>
  <c r="BE679" i="6"/>
  <c r="BE676" i="6"/>
  <c r="BE667" i="6"/>
  <c r="BE657" i="6"/>
  <c r="BE655" i="6"/>
  <c r="BE652" i="6"/>
  <c r="BF646" i="6"/>
  <c r="BE620" i="6"/>
  <c r="BE617" i="6"/>
  <c r="BE599" i="6"/>
  <c r="BE591" i="6"/>
  <c r="BE583" i="6"/>
  <c r="BE580" i="6"/>
  <c r="BE560" i="6"/>
  <c r="BE559" i="6"/>
  <c r="BF514" i="6"/>
  <c r="BE514" i="6"/>
  <c r="BF470" i="6"/>
  <c r="BE515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AK668" i="6"/>
  <c r="AM668" i="6" s="1"/>
  <c r="AK664" i="6"/>
  <c r="AM664" i="6" s="1"/>
  <c r="BC662" i="6"/>
  <c r="AK660" i="6"/>
  <c r="AM660" i="6" s="1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AK590" i="6"/>
  <c r="AM590" i="6" s="1"/>
  <c r="AK582" i="6"/>
  <c r="AM582" i="6" s="1"/>
  <c r="AK579" i="6"/>
  <c r="AM579" i="6" s="1"/>
  <c r="AK577" i="6"/>
  <c r="AM577" i="6" s="1"/>
  <c r="AK569" i="6"/>
  <c r="AM569" i="6" s="1"/>
  <c r="AK566" i="6"/>
  <c r="AM566" i="6" s="1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294" i="6"/>
  <c r="AM294" i="6" s="1"/>
  <c r="AK278" i="6"/>
  <c r="AM278" i="6" s="1"/>
  <c r="AK214" i="6"/>
  <c r="AM214" i="6" s="1"/>
  <c r="AK206" i="6"/>
  <c r="AM206" i="6" s="1"/>
  <c r="AK182" i="6"/>
  <c r="AM182" i="6" s="1"/>
  <c r="AK177" i="6"/>
  <c r="AM177" i="6" s="1"/>
  <c r="AK142" i="6"/>
  <c r="AM142" i="6" s="1"/>
  <c r="AK110" i="6"/>
  <c r="AM110" i="6" s="1"/>
  <c r="BE738" i="6"/>
  <c r="V684" i="6"/>
  <c r="X684" i="6" s="1"/>
  <c r="BE658" i="6"/>
  <c r="V555" i="6"/>
  <c r="X555" i="6" s="1"/>
  <c r="V545" i="6"/>
  <c r="X545" i="6" s="1"/>
  <c r="V521" i="6"/>
  <c r="X521" i="6" s="1"/>
  <c r="V515" i="6"/>
  <c r="X515" i="6" s="1"/>
  <c r="V501" i="6"/>
  <c r="X501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AZ750" i="6"/>
  <c r="BB750" i="6" s="1"/>
  <c r="AZ733" i="6"/>
  <c r="BB733" i="6" s="1"/>
  <c r="AZ714" i="6"/>
  <c r="BB714" i="6" s="1"/>
  <c r="AZ710" i="6"/>
  <c r="BB710" i="6" s="1"/>
  <c r="BE708" i="6"/>
  <c r="AZ702" i="6"/>
  <c r="BB702" i="6" s="1"/>
  <c r="BE698" i="6"/>
  <c r="AZ694" i="6"/>
  <c r="BB694" i="6" s="1"/>
  <c r="AZ668" i="6"/>
  <c r="BB668" i="6" s="1"/>
  <c r="AZ660" i="6"/>
  <c r="BB660" i="6" s="1"/>
  <c r="BE650" i="6"/>
  <c r="BC642" i="6"/>
  <c r="AZ641" i="6"/>
  <c r="BB641" i="6" s="1"/>
  <c r="AZ628" i="6"/>
  <c r="BB628" i="6" s="1"/>
  <c r="AZ624" i="6"/>
  <c r="BB624" i="6" s="1"/>
  <c r="AZ601" i="6"/>
  <c r="BB601" i="6" s="1"/>
  <c r="AZ596" i="6"/>
  <c r="BB596" i="6" s="1"/>
  <c r="AZ590" i="6"/>
  <c r="BB590" i="6" s="1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16" i="6"/>
  <c r="BB516" i="6" s="1"/>
  <c r="AZ513" i="6"/>
  <c r="BB513" i="6" s="1"/>
  <c r="AZ500" i="6"/>
  <c r="BB500" i="6" s="1"/>
  <c r="AZ494" i="6"/>
  <c r="BB494" i="6" s="1"/>
  <c r="AZ482" i="6"/>
  <c r="BB48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AK707" i="6"/>
  <c r="AM707" i="6" s="1"/>
  <c r="AK683" i="6"/>
  <c r="AM683" i="6" s="1"/>
  <c r="AK681" i="6"/>
  <c r="AM681" i="6" s="1"/>
  <c r="BE671" i="6"/>
  <c r="BC661" i="6"/>
  <c r="BE643" i="6"/>
  <c r="BE633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270" i="6"/>
  <c r="AM270" i="6" s="1"/>
  <c r="BF758" i="6"/>
  <c r="BE746" i="6"/>
  <c r="BF650" i="6"/>
  <c r="BE601" i="6"/>
  <c r="V525" i="6"/>
  <c r="X525" i="6" s="1"/>
  <c r="V497" i="6"/>
  <c r="X497" i="6" s="1"/>
  <c r="V483" i="6"/>
  <c r="X483" i="6" s="1"/>
  <c r="V395" i="6"/>
  <c r="X395" i="6" s="1"/>
  <c r="AZ734" i="6"/>
  <c r="BB734" i="6" s="1"/>
  <c r="BE689" i="6"/>
  <c r="AZ678" i="6"/>
  <c r="BB678" i="6" s="1"/>
  <c r="AZ670" i="6"/>
  <c r="BB670" i="6" s="1"/>
  <c r="BE647" i="6"/>
  <c r="AZ630" i="6"/>
  <c r="BB630" i="6" s="1"/>
  <c r="AZ629" i="6"/>
  <c r="BB629" i="6" s="1"/>
  <c r="BE615" i="6"/>
  <c r="AZ606" i="6"/>
  <c r="BB606" i="6" s="1"/>
  <c r="BE600" i="6"/>
  <c r="BD596" i="6"/>
  <c r="AZ510" i="6"/>
  <c r="BB510" i="6" s="1"/>
  <c r="BE499" i="6"/>
  <c r="BD736" i="6"/>
  <c r="BE684" i="6"/>
  <c r="BE555" i="6"/>
  <c r="V741" i="6"/>
  <c r="X741" i="6" s="1"/>
  <c r="BD732" i="6"/>
  <c r="BD705" i="6"/>
  <c r="BE697" i="6"/>
  <c r="BD676" i="6"/>
  <c r="BE674" i="6"/>
  <c r="V652" i="6"/>
  <c r="X652" i="6" s="1"/>
  <c r="BE642" i="6"/>
  <c r="V557" i="6"/>
  <c r="X557" i="6" s="1"/>
  <c r="V549" i="6"/>
  <c r="X549" i="6" s="1"/>
  <c r="V541" i="6"/>
  <c r="X541" i="6" s="1"/>
  <c r="V487" i="6"/>
  <c r="X487" i="6" s="1"/>
  <c r="V461" i="6"/>
  <c r="X461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E731" i="6"/>
  <c r="AZ724" i="6"/>
  <c r="BB724" i="6" s="1"/>
  <c r="AZ712" i="6"/>
  <c r="BB712" i="6" s="1"/>
  <c r="AZ684" i="6"/>
  <c r="BB684" i="6" s="1"/>
  <c r="BE675" i="6"/>
  <c r="AZ644" i="6"/>
  <c r="BB644" i="6" s="1"/>
  <c r="AZ620" i="6"/>
  <c r="BB620" i="6" s="1"/>
  <c r="AZ604" i="6"/>
  <c r="BB604" i="6" s="1"/>
  <c r="AZ556" i="6"/>
  <c r="BB556" i="6" s="1"/>
  <c r="AK470" i="6"/>
  <c r="AM470" i="6" s="1"/>
  <c r="V738" i="6"/>
  <c r="X738" i="6" s="1"/>
  <c r="BE729" i="6"/>
  <c r="V682" i="6"/>
  <c r="X682" i="6" s="1"/>
  <c r="V666" i="6"/>
  <c r="X666" i="6" s="1"/>
  <c r="V634" i="6"/>
  <c r="X634" i="6" s="1"/>
  <c r="V578" i="6"/>
  <c r="X578" i="6" s="1"/>
  <c r="V546" i="6"/>
  <c r="X546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AZ587" i="6"/>
  <c r="BB587" i="6" s="1"/>
  <c r="AZ530" i="6"/>
  <c r="BB530" i="6" s="1"/>
  <c r="BD730" i="6"/>
  <c r="AK724" i="6"/>
  <c r="AM724" i="6" s="1"/>
  <c r="BC700" i="6"/>
  <c r="AK686" i="6"/>
  <c r="AM686" i="6" s="1"/>
  <c r="BE587" i="6"/>
  <c r="AK166" i="6"/>
  <c r="AM166" i="6" s="1"/>
  <c r="V739" i="6"/>
  <c r="X739" i="6" s="1"/>
  <c r="V716" i="6"/>
  <c r="X716" i="6" s="1"/>
  <c r="V712" i="6"/>
  <c r="X712" i="6" s="1"/>
  <c r="V707" i="6"/>
  <c r="X707" i="6" s="1"/>
  <c r="BE706" i="6"/>
  <c r="BD696" i="6"/>
  <c r="V693" i="6"/>
  <c r="X693" i="6" s="1"/>
  <c r="BD664" i="6"/>
  <c r="V659" i="6"/>
  <c r="X659" i="6" s="1"/>
  <c r="V643" i="6"/>
  <c r="X643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AZ748" i="6"/>
  <c r="BB748" i="6" s="1"/>
  <c r="BE699" i="6"/>
  <c r="AZ652" i="6"/>
  <c r="BB652" i="6" s="1"/>
  <c r="BE635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AZ578" i="6"/>
  <c r="BB578" i="6" s="1"/>
  <c r="AK500" i="6"/>
  <c r="AM500" i="6" s="1"/>
  <c r="V618" i="6"/>
  <c r="X618" i="6" s="1"/>
  <c r="BM777" i="6"/>
  <c r="BI776" i="6"/>
  <c r="BI774" i="6"/>
  <c r="BM773" i="6"/>
  <c r="BI772" i="6"/>
  <c r="BE771" i="6"/>
  <c r="BM767" i="6"/>
  <c r="BE767" i="6"/>
  <c r="BM765" i="6"/>
  <c r="BM761" i="6"/>
  <c r="BE759" i="6"/>
  <c r="BI758" i="6"/>
  <c r="BM755" i="6"/>
  <c r="BE755" i="6"/>
  <c r="BM753" i="6"/>
  <c r="BM751" i="6"/>
  <c r="BI748" i="6"/>
  <c r="BM747" i="6"/>
  <c r="BI742" i="6"/>
  <c r="BM741" i="6"/>
  <c r="BM739" i="6"/>
  <c r="BM735" i="6"/>
  <c r="BI734" i="6"/>
  <c r="BM733" i="6"/>
  <c r="BI728" i="6"/>
  <c r="BM727" i="6"/>
  <c r="BM725" i="6"/>
  <c r="BM721" i="6"/>
  <c r="BI720" i="6"/>
  <c r="BM719" i="6"/>
  <c r="BI718" i="6"/>
  <c r="BM717" i="6"/>
  <c r="BM715" i="6"/>
  <c r="BM713" i="6"/>
  <c r="BI712" i="6"/>
  <c r="BI710" i="6"/>
  <c r="BM709" i="6"/>
  <c r="BM705" i="6"/>
  <c r="BI704" i="6"/>
  <c r="BM695" i="6"/>
  <c r="BM691" i="6"/>
  <c r="BM689" i="6"/>
  <c r="BI688" i="6"/>
  <c r="BM687" i="6"/>
  <c r="BI686" i="6"/>
  <c r="BM685" i="6"/>
  <c r="BM683" i="6"/>
  <c r="BM681" i="6"/>
  <c r="BI680" i="6"/>
  <c r="BM679" i="6"/>
  <c r="BI678" i="6"/>
  <c r="BM675" i="6"/>
  <c r="BM673" i="6"/>
  <c r="BM669" i="6"/>
  <c r="BI668" i="6"/>
  <c r="BM667" i="6"/>
  <c r="BM665" i="6"/>
  <c r="BM663" i="6"/>
  <c r="BI662" i="6"/>
  <c r="BM661" i="6"/>
  <c r="BM659" i="6"/>
  <c r="BI654" i="6"/>
  <c r="BM653" i="6"/>
  <c r="BM649" i="6"/>
  <c r="BI648" i="6"/>
  <c r="BM647" i="6"/>
  <c r="BM645" i="6"/>
  <c r="BI644" i="6"/>
  <c r="BM643" i="6"/>
  <c r="BM641" i="6"/>
  <c r="BI640" i="6"/>
  <c r="BM639" i="6"/>
  <c r="BI638" i="6"/>
  <c r="BM637" i="6"/>
  <c r="BI636" i="6"/>
  <c r="BM635" i="6"/>
  <c r="BI632" i="6"/>
  <c r="BM631" i="6"/>
  <c r="BI630" i="6"/>
  <c r="BM625" i="6"/>
  <c r="BM623" i="6"/>
  <c r="BM619" i="6"/>
  <c r="BM615" i="6"/>
  <c r="BI614" i="6"/>
  <c r="BM613" i="6"/>
  <c r="BM609" i="6"/>
  <c r="BI608" i="6"/>
  <c r="BM607" i="6"/>
  <c r="BM603" i="6"/>
  <c r="BM601" i="6"/>
  <c r="BI600" i="6"/>
  <c r="BM597" i="6"/>
  <c r="BM595" i="6"/>
  <c r="BM593" i="6"/>
  <c r="BM591" i="6"/>
  <c r="BI590" i="6"/>
  <c r="BM589" i="6"/>
  <c r="BM587" i="6"/>
  <c r="BM585" i="6"/>
  <c r="BI584" i="6"/>
  <c r="BM583" i="6"/>
  <c r="BM581" i="6"/>
  <c r="BM579" i="6"/>
  <c r="BM577" i="6"/>
  <c r="BM575" i="6"/>
  <c r="BI574" i="6"/>
  <c r="BM573" i="6"/>
  <c r="BM571" i="6"/>
  <c r="BI568" i="6"/>
  <c r="BM567" i="6"/>
  <c r="BI566" i="6"/>
  <c r="BM563" i="6"/>
  <c r="BM561" i="6"/>
  <c r="BM559" i="6"/>
  <c r="BI558" i="6"/>
  <c r="BM557" i="6"/>
  <c r="BM555" i="6"/>
  <c r="BM553" i="6"/>
  <c r="BI552" i="6"/>
  <c r="BM551" i="6"/>
  <c r="BI550" i="6"/>
  <c r="BM549" i="6"/>
  <c r="BM545" i="6"/>
  <c r="BI544" i="6"/>
  <c r="BM543" i="6"/>
  <c r="BI542" i="6"/>
  <c r="BM539" i="6"/>
  <c r="BM537" i="6"/>
  <c r="BI536" i="6"/>
  <c r="BI534" i="6"/>
  <c r="BM533" i="6"/>
  <c r="BI532" i="6"/>
  <c r="BM529" i="6"/>
  <c r="BI528" i="6"/>
  <c r="BM527" i="6"/>
  <c r="BM525" i="6"/>
  <c r="BM521" i="6"/>
  <c r="BI520" i="6"/>
  <c r="BG518" i="6"/>
  <c r="BM515" i="6"/>
  <c r="BK515" i="6"/>
  <c r="BM513" i="6"/>
  <c r="BK513" i="6"/>
  <c r="BG512" i="6"/>
  <c r="BM509" i="6"/>
  <c r="BM507" i="6"/>
  <c r="BK507" i="6"/>
  <c r="BM505" i="6"/>
  <c r="BM503" i="6"/>
  <c r="BI502" i="6"/>
  <c r="BM501" i="6"/>
  <c r="BK501" i="6"/>
  <c r="BM497" i="6"/>
  <c r="BI496" i="6"/>
  <c r="BG496" i="6"/>
  <c r="BM495" i="6"/>
  <c r="BI494" i="6"/>
  <c r="BK493" i="6"/>
  <c r="BK491" i="6"/>
  <c r="BM489" i="6"/>
  <c r="BK489" i="6"/>
  <c r="BM487" i="6"/>
  <c r="BI486" i="6"/>
  <c r="BM485" i="6"/>
  <c r="BM481" i="6"/>
  <c r="BK481" i="6"/>
  <c r="BG480" i="6"/>
  <c r="BM479" i="6"/>
  <c r="BI478" i="6"/>
  <c r="BK477" i="6"/>
  <c r="BM475" i="6"/>
  <c r="BK475" i="6"/>
  <c r="BM473" i="6"/>
  <c r="BK473" i="6"/>
  <c r="BI472" i="6"/>
  <c r="BM471" i="6"/>
  <c r="BI470" i="6"/>
  <c r="BM469" i="6"/>
  <c r="BK469" i="6"/>
  <c r="BM467" i="6"/>
  <c r="BK467" i="6"/>
  <c r="BG466" i="6"/>
  <c r="BM465" i="6"/>
  <c r="BK465" i="6"/>
  <c r="BM463" i="6"/>
  <c r="BI462" i="6"/>
  <c r="BM461" i="6"/>
  <c r="BK461" i="6"/>
  <c r="BM459" i="6"/>
  <c r="BM457" i="6"/>
  <c r="BK457" i="6"/>
  <c r="BI456" i="6"/>
  <c r="BM455" i="6"/>
  <c r="BI454" i="6"/>
  <c r="BK453" i="6"/>
  <c r="BM451" i="6"/>
  <c r="BK451" i="6"/>
  <c r="BM449" i="6"/>
  <c r="BI448" i="6"/>
  <c r="BM447" i="6"/>
  <c r="BI446" i="6"/>
  <c r="BM443" i="6"/>
  <c r="BM441" i="6"/>
  <c r="BK441" i="6"/>
  <c r="BI440" i="6"/>
  <c r="BI438" i="6"/>
  <c r="BM437" i="6"/>
  <c r="BK437" i="6"/>
  <c r="BK435" i="6"/>
  <c r="AX4" i="6"/>
  <c r="BM491" i="6"/>
  <c r="BM483" i="6"/>
  <c r="BI480" i="6"/>
  <c r="BM453" i="6"/>
  <c r="BM445" i="6"/>
  <c r="BM439" i="6"/>
  <c r="BM435" i="6"/>
  <c r="AJ4" i="6"/>
  <c r="AI4" i="6"/>
  <c r="AH4" i="6"/>
  <c r="BG778" i="6"/>
  <c r="BK777" i="6"/>
  <c r="BG776" i="6"/>
  <c r="BK775" i="6"/>
  <c r="V774" i="6"/>
  <c r="BK773" i="6"/>
  <c r="BC773" i="6"/>
  <c r="BC771" i="6"/>
  <c r="BG770" i="6"/>
  <c r="BK769" i="6"/>
  <c r="BK763" i="6"/>
  <c r="BK761" i="6"/>
  <c r="BG758" i="6"/>
  <c r="BG754" i="6"/>
  <c r="BK753" i="6"/>
  <c r="BG752" i="6"/>
  <c r="BK737" i="6"/>
  <c r="BG728" i="6"/>
  <c r="V725" i="6"/>
  <c r="X725" i="6" s="1"/>
  <c r="BK723" i="6"/>
  <c r="BG720" i="6"/>
  <c r="BK717" i="6"/>
  <c r="BK715" i="6"/>
  <c r="BK713" i="6"/>
  <c r="BG710" i="6"/>
  <c r="BK707" i="6"/>
  <c r="BK705" i="6"/>
  <c r="BG702" i="6"/>
  <c r="BK699" i="6"/>
  <c r="BK697" i="6"/>
  <c r="BG696" i="6"/>
  <c r="BG694" i="6"/>
  <c r="BG688" i="6"/>
  <c r="BG686" i="6"/>
  <c r="BK685" i="6"/>
  <c r="V685" i="6"/>
  <c r="X685" i="6" s="1"/>
  <c r="BG680" i="6"/>
  <c r="BG678" i="6"/>
  <c r="BK677" i="6"/>
  <c r="V677" i="6"/>
  <c r="X677" i="6" s="1"/>
  <c r="BK675" i="6"/>
  <c r="BK673" i="6"/>
  <c r="BG672" i="6"/>
  <c r="BG670" i="6"/>
  <c r="BK669" i="6"/>
  <c r="BK667" i="6"/>
  <c r="BG664" i="6"/>
  <c r="BG662" i="6"/>
  <c r="BK661" i="6"/>
  <c r="BK659" i="6"/>
  <c r="BG658" i="6"/>
  <c r="BK657" i="6"/>
  <c r="BG656" i="6"/>
  <c r="BK655" i="6"/>
  <c r="BK653" i="6"/>
  <c r="V653" i="6"/>
  <c r="X653" i="6" s="1"/>
  <c r="BK651" i="6"/>
  <c r="BG650" i="6"/>
  <c r="BK649" i="6"/>
  <c r="BG648" i="6"/>
  <c r="BG646" i="6"/>
  <c r="V645" i="6"/>
  <c r="X645" i="6" s="1"/>
  <c r="BK643" i="6"/>
  <c r="BG642" i="6"/>
  <c r="BK641" i="6"/>
  <c r="BK637" i="6"/>
  <c r="BK635" i="6"/>
  <c r="BG634" i="6"/>
  <c r="BK633" i="6"/>
  <c r="BG632" i="6"/>
  <c r="BK629" i="6"/>
  <c r="BK625" i="6"/>
  <c r="BG622" i="6"/>
  <c r="BK621" i="6"/>
  <c r="BG618" i="6"/>
  <c r="BK617" i="6"/>
  <c r="BG616" i="6"/>
  <c r="BG614" i="6"/>
  <c r="BK613" i="6"/>
  <c r="BK609" i="6"/>
  <c r="BG608" i="6"/>
  <c r="BG606" i="6"/>
  <c r="BK605" i="6"/>
  <c r="V605" i="6"/>
  <c r="X605" i="6" s="1"/>
  <c r="BK603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G582" i="6"/>
  <c r="BK581" i="6"/>
  <c r="BK579" i="6"/>
  <c r="BK577" i="6"/>
  <c r="BG576" i="6"/>
  <c r="BK573" i="6"/>
  <c r="BK571" i="6"/>
  <c r="BK569" i="6"/>
  <c r="BG568" i="6"/>
  <c r="BG566" i="6"/>
  <c r="BK565" i="6"/>
  <c r="BK563" i="6"/>
  <c r="BK561" i="6"/>
  <c r="BG560" i="6"/>
  <c r="BG558" i="6"/>
  <c r="BK555" i="6"/>
  <c r="BK553" i="6"/>
  <c r="BG552" i="6"/>
  <c r="BG550" i="6"/>
  <c r="BK549" i="6"/>
  <c r="BK547" i="6"/>
  <c r="BK545" i="6"/>
  <c r="BK539" i="6"/>
  <c r="BK537" i="6"/>
  <c r="V537" i="6"/>
  <c r="X537" i="6" s="1"/>
  <c r="BG536" i="6"/>
  <c r="BK531" i="6"/>
  <c r="BK529" i="6"/>
  <c r="BG528" i="6"/>
  <c r="BK525" i="6"/>
  <c r="BK523" i="6"/>
  <c r="BK521" i="6"/>
  <c r="BK517" i="6"/>
  <c r="BK505" i="6"/>
  <c r="BG504" i="6"/>
  <c r="BK499" i="6"/>
  <c r="BK497" i="6"/>
  <c r="BK485" i="6"/>
  <c r="BK483" i="6"/>
  <c r="V481" i="6"/>
  <c r="X481" i="6" s="1"/>
  <c r="BG470" i="6"/>
  <c r="BK459" i="6"/>
  <c r="BF455" i="6"/>
  <c r="BF447" i="6"/>
  <c r="BK445" i="6"/>
  <c r="BJ442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M729" i="6"/>
  <c r="BM723" i="6"/>
  <c r="BM711" i="6"/>
  <c r="BM703" i="6"/>
  <c r="BI702" i="6"/>
  <c r="BM701" i="6"/>
  <c r="BI696" i="6"/>
  <c r="BI694" i="6"/>
  <c r="BM693" i="6"/>
  <c r="BM677" i="6"/>
  <c r="BM651" i="6"/>
  <c r="BI646" i="6"/>
  <c r="BM633" i="6"/>
  <c r="BM629" i="6"/>
  <c r="BM627" i="6"/>
  <c r="BM621" i="6"/>
  <c r="BM617" i="6"/>
  <c r="BI616" i="6"/>
  <c r="BM611" i="6"/>
  <c r="BM605" i="6"/>
  <c r="BI604" i="6"/>
  <c r="BM599" i="6"/>
  <c r="BI598" i="6"/>
  <c r="BI592" i="6"/>
  <c r="BI582" i="6"/>
  <c r="BI576" i="6"/>
  <c r="BE571" i="6"/>
  <c r="BM569" i="6"/>
  <c r="BM565" i="6"/>
  <c r="BI560" i="6"/>
  <c r="BM547" i="6"/>
  <c r="BM541" i="6"/>
  <c r="BM535" i="6"/>
  <c r="BM531" i="6"/>
  <c r="BI526" i="6"/>
  <c r="BM519" i="6"/>
  <c r="BI518" i="6"/>
  <c r="BM511" i="6"/>
  <c r="BI510" i="6"/>
  <c r="BI504" i="6"/>
  <c r="BM499" i="6"/>
  <c r="BM493" i="6"/>
  <c r="BI488" i="6"/>
  <c r="BM477" i="6"/>
  <c r="BI460" i="6"/>
  <c r="AW4" i="6"/>
  <c r="Y4" i="6"/>
  <c r="BI589" i="6"/>
  <c r="BI581" i="6"/>
  <c r="BF542" i="6"/>
  <c r="BL484" i="6"/>
  <c r="BL468" i="6"/>
  <c r="BJ466" i="6"/>
  <c r="BI461" i="6"/>
  <c r="BL460" i="6"/>
  <c r="BL444" i="6"/>
  <c r="BH480" i="6"/>
  <c r="BI477" i="6"/>
  <c r="BL476" i="6"/>
  <c r="BJ458" i="6"/>
  <c r="BH456" i="6"/>
  <c r="BI453" i="6"/>
  <c r="BL452" i="6"/>
  <c r="BH448" i="6"/>
  <c r="BI437" i="6"/>
  <c r="BL436" i="6"/>
  <c r="S4" i="6"/>
  <c r="BO789" i="6"/>
  <c r="BN789" i="6"/>
  <c r="BM789" i="6"/>
  <c r="BL789" i="6"/>
  <c r="BK789" i="6"/>
  <c r="BJ789" i="6"/>
  <c r="BI789" i="6"/>
  <c r="BG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G787" i="6"/>
  <c r="BF787" i="6"/>
  <c r="BE787" i="6"/>
  <c r="BC787" i="6"/>
  <c r="AZ787" i="6"/>
  <c r="BB787" i="6" s="1"/>
  <c r="AK787" i="6"/>
  <c r="AM787" i="6" s="1"/>
  <c r="BI661" i="6"/>
  <c r="BG654" i="6"/>
  <c r="BK652" i="6"/>
  <c r="BI645" i="6"/>
  <c r="BK644" i="6"/>
  <c r="BG638" i="6"/>
  <c r="BK636" i="6"/>
  <c r="BG630" i="6"/>
  <c r="BI629" i="6"/>
  <c r="BK628" i="6"/>
  <c r="BK620" i="6"/>
  <c r="BK612" i="6"/>
  <c r="BI605" i="6"/>
  <c r="BK604" i="6"/>
  <c r="BI597" i="6"/>
  <c r="BK596" i="6"/>
  <c r="BK588" i="6"/>
  <c r="BK580" i="6"/>
  <c r="BK572" i="6"/>
  <c r="BK564" i="6"/>
  <c r="BI557" i="6"/>
  <c r="BK556" i="6"/>
  <c r="BK548" i="6"/>
  <c r="BG542" i="6"/>
  <c r="BI541" i="6"/>
  <c r="BK540" i="6"/>
  <c r="BK532" i="6"/>
  <c r="BI529" i="6"/>
  <c r="AZ528" i="6"/>
  <c r="BB528" i="6" s="1"/>
  <c r="BI525" i="6"/>
  <c r="BK524" i="6"/>
  <c r="BK516" i="6"/>
  <c r="BK508" i="6"/>
  <c r="BK500" i="6"/>
  <c r="BI493" i="6"/>
  <c r="BK492" i="6"/>
  <c r="AZ492" i="6"/>
  <c r="BB492" i="6" s="1"/>
  <c r="BK484" i="6"/>
  <c r="BK468" i="6"/>
  <c r="BK460" i="6"/>
  <c r="BK452" i="6"/>
  <c r="BK444" i="6"/>
  <c r="BK436" i="6"/>
  <c r="BK772" i="6"/>
  <c r="AK772" i="6"/>
  <c r="AM772" i="6" s="1"/>
  <c r="AK768" i="6"/>
  <c r="AM768" i="6" s="1"/>
  <c r="BG766" i="6"/>
  <c r="BI765" i="6"/>
  <c r="BK764" i="6"/>
  <c r="AK764" i="6"/>
  <c r="AM764" i="6" s="1"/>
  <c r="BI757" i="6"/>
  <c r="BK756" i="6"/>
  <c r="AK756" i="6"/>
  <c r="AM756" i="6" s="1"/>
  <c r="BG750" i="6"/>
  <c r="BI749" i="6"/>
  <c r="BK748" i="6"/>
  <c r="BI741" i="6"/>
  <c r="BK740" i="6"/>
  <c r="AK736" i="6"/>
  <c r="AM736" i="6" s="1"/>
  <c r="BG734" i="6"/>
  <c r="BI733" i="6"/>
  <c r="BK732" i="6"/>
  <c r="AK732" i="6"/>
  <c r="AM732" i="6" s="1"/>
  <c r="BK724" i="6"/>
  <c r="BI717" i="6"/>
  <c r="BK716" i="6"/>
  <c r="AK716" i="6"/>
  <c r="AM716" i="6" s="1"/>
  <c r="BI713" i="6"/>
  <c r="AK712" i="6"/>
  <c r="AM712" i="6" s="1"/>
  <c r="BI709" i="6"/>
  <c r="BK708" i="6"/>
  <c r="BI701" i="6"/>
  <c r="BK700" i="6"/>
  <c r="BI693" i="6"/>
  <c r="BK688" i="6"/>
  <c r="AK688" i="6"/>
  <c r="AM688" i="6" s="1"/>
  <c r="BI685" i="6"/>
  <c r="BK684" i="6"/>
  <c r="BI677" i="6"/>
  <c r="BK676" i="6"/>
  <c r="BI673" i="6"/>
  <c r="BI669" i="6"/>
  <c r="BK668" i="6"/>
  <c r="BK660" i="6"/>
  <c r="AK656" i="6"/>
  <c r="AM656" i="6" s="1"/>
  <c r="BI653" i="6"/>
  <c r="AK652" i="6"/>
  <c r="AM652" i="6" s="1"/>
  <c r="AK620" i="6"/>
  <c r="AM620" i="6" s="1"/>
  <c r="BI573" i="6"/>
  <c r="AK548" i="6"/>
  <c r="AM548" i="6" s="1"/>
  <c r="AK492" i="6"/>
  <c r="AM492" i="6" s="1"/>
  <c r="BK476" i="6"/>
  <c r="AK424" i="6"/>
  <c r="AM424" i="6" s="1"/>
  <c r="AK344" i="6"/>
  <c r="AM344" i="6" s="1"/>
  <c r="BH647" i="6"/>
  <c r="BH583" i="6"/>
  <c r="BH559" i="6"/>
  <c r="BI781" i="6"/>
  <c r="AZ773" i="6"/>
  <c r="BB773" i="6" s="1"/>
  <c r="BG727" i="6"/>
  <c r="BI726" i="6"/>
  <c r="BI725" i="6"/>
  <c r="BK721" i="6"/>
  <c r="AZ716" i="6"/>
  <c r="BB716" i="6" s="1"/>
  <c r="BK681" i="6"/>
  <c r="BE636" i="6"/>
  <c r="BG591" i="6"/>
  <c r="AZ577" i="6"/>
  <c r="BB577" i="6" s="1"/>
  <c r="BG575" i="6"/>
  <c r="BG543" i="6"/>
  <c r="BG519" i="6"/>
  <c r="BG479" i="6"/>
  <c r="BG455" i="6"/>
  <c r="BG439" i="6"/>
  <c r="AK588" i="6"/>
  <c r="AM588" i="6" s="1"/>
  <c r="BH567" i="6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J461" i="6"/>
  <c r="BH447" i="6"/>
  <c r="BH439" i="6"/>
  <c r="BJ437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F647" i="6"/>
  <c r="BF639" i="6"/>
  <c r="BF471" i="6"/>
  <c r="BF439" i="6"/>
  <c r="BO786" i="6"/>
  <c r="BN786" i="6"/>
  <c r="BM786" i="6"/>
  <c r="BL786" i="6"/>
  <c r="BK786" i="6"/>
  <c r="BJ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I785" i="6"/>
  <c r="BG785" i="6"/>
  <c r="BF785" i="6"/>
  <c r="BE785" i="6"/>
  <c r="BC785" i="6"/>
  <c r="AZ785" i="6"/>
  <c r="BB785" i="6" s="1"/>
  <c r="AK785" i="6"/>
  <c r="AM785" i="6" s="1"/>
  <c r="BO784" i="6"/>
  <c r="BN784" i="6"/>
  <c r="BM784" i="6"/>
  <c r="BL784" i="6"/>
  <c r="BJ784" i="6"/>
  <c r="BI784" i="6"/>
  <c r="BH784" i="6"/>
  <c r="BG784" i="6"/>
  <c r="BE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E781" i="6"/>
  <c r="BC781" i="6"/>
  <c r="AZ781" i="6"/>
  <c r="BB781" i="6" s="1"/>
  <c r="AK781" i="6"/>
  <c r="BF733" i="6"/>
  <c r="BF710" i="6"/>
  <c r="BF654" i="6"/>
  <c r="BF630" i="6"/>
  <c r="BF575" i="6"/>
  <c r="BF567" i="6"/>
  <c r="BF559" i="6"/>
  <c r="BF551" i="6"/>
  <c r="BF519" i="6"/>
  <c r="AK630" i="6"/>
  <c r="AM630" i="6" s="1"/>
  <c r="BF543" i="6"/>
  <c r="BF511" i="6"/>
  <c r="BF731" i="6"/>
  <c r="BF655" i="6"/>
  <c r="BF638" i="6"/>
  <c r="BF475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586" i="6"/>
  <c r="BF583" i="6"/>
  <c r="BF563" i="6"/>
  <c r="BF550" i="6"/>
  <c r="BF523" i="6"/>
  <c r="BF522" i="6"/>
  <c r="BF503" i="6"/>
  <c r="BF491" i="6"/>
  <c r="BF479" i="6"/>
  <c r="BF46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0" i="6"/>
  <c r="BI687" i="6"/>
  <c r="BK686" i="6"/>
  <c r="BK682" i="6"/>
  <c r="BI671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I447" i="6"/>
  <c r="BI439" i="6"/>
  <c r="BO777" i="6"/>
  <c r="BN777" i="6"/>
  <c r="BL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J776" i="6"/>
  <c r="BH776" i="6"/>
  <c r="BE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AK775" i="6"/>
  <c r="AM775" i="6" s="1"/>
  <c r="BO774" i="6"/>
  <c r="BN774" i="6"/>
  <c r="BM774" i="6"/>
  <c r="BL774" i="6"/>
  <c r="BK774" i="6"/>
  <c r="BJ774" i="6"/>
  <c r="BH774" i="6"/>
  <c r="BG774" i="6"/>
  <c r="BF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AK773" i="6"/>
  <c r="AM773" i="6" s="1"/>
  <c r="BO772" i="6"/>
  <c r="BN772" i="6"/>
  <c r="BM772" i="6"/>
  <c r="BL772" i="6"/>
  <c r="BJ772" i="6"/>
  <c r="BH772" i="6"/>
  <c r="BE772" i="6"/>
  <c r="BO771" i="6"/>
  <c r="BN771" i="6"/>
  <c r="BL771" i="6"/>
  <c r="BK771" i="6"/>
  <c r="BJ771" i="6"/>
  <c r="BI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F770" i="6"/>
  <c r="BD770" i="6"/>
  <c r="AK770" i="6"/>
  <c r="BO769" i="6"/>
  <c r="BN769" i="6"/>
  <c r="BL769" i="6"/>
  <c r="BC769" i="6"/>
  <c r="AK769" i="6"/>
  <c r="BO768" i="6"/>
  <c r="BN768" i="6"/>
  <c r="BM768" i="6"/>
  <c r="BL768" i="6"/>
  <c r="BH768" i="6"/>
  <c r="BO767" i="6"/>
  <c r="BN767" i="6"/>
  <c r="BL767" i="6"/>
  <c r="BJ767" i="6"/>
  <c r="BI767" i="6"/>
  <c r="BG767" i="6"/>
  <c r="BF767" i="6"/>
  <c r="AK767" i="6"/>
  <c r="AM767" i="6" s="1"/>
  <c r="BO766" i="6"/>
  <c r="BN766" i="6"/>
  <c r="BM766" i="6"/>
  <c r="BL766" i="6"/>
  <c r="BK766" i="6"/>
  <c r="BJ766" i="6"/>
  <c r="BH766" i="6"/>
  <c r="BF766" i="6"/>
  <c r="BC766" i="6"/>
  <c r="AZ766" i="6"/>
  <c r="BB766" i="6" s="1"/>
  <c r="AK766" i="6"/>
  <c r="AM766" i="6" s="1"/>
  <c r="BO765" i="6"/>
  <c r="BN765" i="6"/>
  <c r="BL765" i="6"/>
  <c r="BK765" i="6"/>
  <c r="BG765" i="6"/>
  <c r="BC765" i="6"/>
  <c r="AZ765" i="6"/>
  <c r="AK765" i="6"/>
  <c r="AM765" i="6" s="1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L764" i="6"/>
  <c r="BJ764" i="6"/>
  <c r="BH764" i="6"/>
  <c r="BD764" i="6"/>
  <c r="BN763" i="6"/>
  <c r="BM763" i="6"/>
  <c r="BL763" i="6"/>
  <c r="BJ763" i="6"/>
  <c r="BI763" i="6"/>
  <c r="BF763" i="6"/>
  <c r="BN762" i="6"/>
  <c r="BM762" i="6"/>
  <c r="BL762" i="6"/>
  <c r="BK762" i="6"/>
  <c r="BJ762" i="6"/>
  <c r="BF762" i="6"/>
  <c r="AK762" i="6"/>
  <c r="AM762" i="6" s="1"/>
  <c r="BN761" i="6"/>
  <c r="BL761" i="6"/>
  <c r="BG761" i="6"/>
  <c r="BE761" i="6"/>
  <c r="BN760" i="6"/>
  <c r="BM760" i="6"/>
  <c r="BL760" i="6"/>
  <c r="BH760" i="6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AK758" i="6"/>
  <c r="AM758" i="6" s="1"/>
  <c r="V758" i="6"/>
  <c r="X758" i="6" s="1"/>
  <c r="BN757" i="6"/>
  <c r="BL757" i="6"/>
  <c r="BK757" i="6"/>
  <c r="BH757" i="6"/>
  <c r="BG757" i="6"/>
  <c r="BN756" i="6"/>
  <c r="BM756" i="6"/>
  <c r="BL756" i="6"/>
  <c r="BJ756" i="6"/>
  <c r="BI756" i="6"/>
  <c r="BH756" i="6"/>
  <c r="BN755" i="6"/>
  <c r="BL755" i="6"/>
  <c r="BK755" i="6"/>
  <c r="BJ755" i="6"/>
  <c r="BI755" i="6"/>
  <c r="BF755" i="6"/>
  <c r="V755" i="6"/>
  <c r="X755" i="6" s="1"/>
  <c r="BN754" i="6"/>
  <c r="BM754" i="6"/>
  <c r="BL754" i="6"/>
  <c r="BK754" i="6"/>
  <c r="BJ754" i="6"/>
  <c r="BF754" i="6"/>
  <c r="BC754" i="6"/>
  <c r="V754" i="6"/>
  <c r="X754" i="6" s="1"/>
  <c r="BN753" i="6"/>
  <c r="BL753" i="6"/>
  <c r="BG753" i="6"/>
  <c r="BE753" i="6"/>
  <c r="BN752" i="6"/>
  <c r="BM752" i="6"/>
  <c r="BL752" i="6"/>
  <c r="BH752" i="6"/>
  <c r="BE752" i="6"/>
  <c r="BN751" i="6"/>
  <c r="BL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G749" i="6"/>
  <c r="BN748" i="6"/>
  <c r="BM748" i="6"/>
  <c r="BL748" i="6"/>
  <c r="BJ748" i="6"/>
  <c r="BH748" i="6"/>
  <c r="BD748" i="6"/>
  <c r="BN747" i="6"/>
  <c r="BL747" i="6"/>
  <c r="BK747" i="6"/>
  <c r="BJ747" i="6"/>
  <c r="BI747" i="6"/>
  <c r="BG747" i="6"/>
  <c r="BN746" i="6"/>
  <c r="BM746" i="6"/>
  <c r="BL746" i="6"/>
  <c r="BK746" i="6"/>
  <c r="BJ746" i="6"/>
  <c r="BN745" i="6"/>
  <c r="BL745" i="6"/>
  <c r="BK745" i="6"/>
  <c r="BN744" i="6"/>
  <c r="BM744" i="6"/>
  <c r="BL744" i="6"/>
  <c r="BI744" i="6"/>
  <c r="BH744" i="6"/>
  <c r="BN743" i="6"/>
  <c r="BL743" i="6"/>
  <c r="BJ743" i="6"/>
  <c r="BI743" i="6"/>
  <c r="BG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N740" i="6"/>
  <c r="BM740" i="6"/>
  <c r="BL740" i="6"/>
  <c r="BJ740" i="6"/>
  <c r="BH740" i="6"/>
  <c r="BN739" i="6"/>
  <c r="BL739" i="6"/>
  <c r="BK739" i="6"/>
  <c r="BI739" i="6"/>
  <c r="BF739" i="6"/>
  <c r="BN738" i="6"/>
  <c r="BM738" i="6"/>
  <c r="BL738" i="6"/>
  <c r="BJ738" i="6"/>
  <c r="BF738" i="6"/>
  <c r="BN737" i="6"/>
  <c r="BM737" i="6"/>
  <c r="BL737" i="6"/>
  <c r="BG737" i="6"/>
  <c r="BN736" i="6"/>
  <c r="BM736" i="6"/>
  <c r="BL736" i="6"/>
  <c r="BN735" i="6"/>
  <c r="BL735" i="6"/>
  <c r="BJ735" i="6"/>
  <c r="BI735" i="6"/>
  <c r="BG735" i="6"/>
  <c r="BF735" i="6"/>
  <c r="BN734" i="6"/>
  <c r="BM734" i="6"/>
  <c r="BL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N730" i="6"/>
  <c r="BM730" i="6"/>
  <c r="BL730" i="6"/>
  <c r="BK730" i="6"/>
  <c r="BJ730" i="6"/>
  <c r="BN729" i="6"/>
  <c r="BL729" i="6"/>
  <c r="BK729" i="6"/>
  <c r="BN728" i="6"/>
  <c r="BM728" i="6"/>
  <c r="BL728" i="6"/>
  <c r="BH728" i="6"/>
  <c r="BN727" i="6"/>
  <c r="BL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N724" i="6"/>
  <c r="BM724" i="6"/>
  <c r="BL724" i="6"/>
  <c r="BJ724" i="6"/>
  <c r="BH724" i="6"/>
  <c r="BN723" i="6"/>
  <c r="BL723" i="6"/>
  <c r="BJ723" i="6"/>
  <c r="BI723" i="6"/>
  <c r="V723" i="6"/>
  <c r="X723" i="6" s="1"/>
  <c r="BN722" i="6"/>
  <c r="BM722" i="6"/>
  <c r="BL722" i="6"/>
  <c r="BK722" i="6"/>
  <c r="BJ722" i="6"/>
  <c r="BN721" i="6"/>
  <c r="BL721" i="6"/>
  <c r="BN720" i="6"/>
  <c r="BM720" i="6"/>
  <c r="BL720" i="6"/>
  <c r="BH720" i="6"/>
  <c r="BN719" i="6"/>
  <c r="BL719" i="6"/>
  <c r="BG719" i="6"/>
  <c r="BF719" i="6"/>
  <c r="BN718" i="6"/>
  <c r="BM718" i="6"/>
  <c r="BL718" i="6"/>
  <c r="BF718" i="6"/>
  <c r="BN717" i="6"/>
  <c r="BL717" i="6"/>
  <c r="BN716" i="6"/>
  <c r="BM716" i="6"/>
  <c r="BL716" i="6"/>
  <c r="BJ716" i="6"/>
  <c r="BH716" i="6"/>
  <c r="BN715" i="6"/>
  <c r="BL715" i="6"/>
  <c r="BJ715" i="6"/>
  <c r="BN714" i="6"/>
  <c r="BM714" i="6"/>
  <c r="BL714" i="6"/>
  <c r="BN713" i="6"/>
  <c r="BL713" i="6"/>
  <c r="BG713" i="6"/>
  <c r="BN712" i="6"/>
  <c r="BM712" i="6"/>
  <c r="BL712" i="6"/>
  <c r="BH712" i="6"/>
  <c r="BN711" i="6"/>
  <c r="BL711" i="6"/>
  <c r="BJ711" i="6"/>
  <c r="BG711" i="6"/>
  <c r="BF711" i="6"/>
  <c r="BN710" i="6"/>
  <c r="BM710" i="6"/>
  <c r="BL710" i="6"/>
  <c r="BJ710" i="6"/>
  <c r="BH710" i="6"/>
  <c r="BN709" i="6"/>
  <c r="BL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N705" i="6"/>
  <c r="BL705" i="6"/>
  <c r="BG705" i="6"/>
  <c r="BN704" i="6"/>
  <c r="BM704" i="6"/>
  <c r="BL704" i="6"/>
  <c r="BH704" i="6"/>
  <c r="BN703" i="6"/>
  <c r="BL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N700" i="6"/>
  <c r="BM700" i="6"/>
  <c r="BL700" i="6"/>
  <c r="BJ700" i="6"/>
  <c r="BH700" i="6"/>
  <c r="BN699" i="6"/>
  <c r="BM699" i="6"/>
  <c r="BL699" i="6"/>
  <c r="BI699" i="6"/>
  <c r="BN698" i="6"/>
  <c r="BM698" i="6"/>
  <c r="BL698" i="6"/>
  <c r="BJ698" i="6"/>
  <c r="BN697" i="6"/>
  <c r="BM697" i="6"/>
  <c r="BL697" i="6"/>
  <c r="BG697" i="6"/>
  <c r="BN696" i="6"/>
  <c r="BM696" i="6"/>
  <c r="BL696" i="6"/>
  <c r="BH696" i="6"/>
  <c r="BN695" i="6"/>
  <c r="BL695" i="6"/>
  <c r="BN694" i="6"/>
  <c r="BM694" i="6"/>
  <c r="BL694" i="6"/>
  <c r="BJ694" i="6"/>
  <c r="BF694" i="6"/>
  <c r="BN693" i="6"/>
  <c r="BL693" i="6"/>
  <c r="BK693" i="6"/>
  <c r="BN692" i="6"/>
  <c r="BM692" i="6"/>
  <c r="BL692" i="6"/>
  <c r="BH692" i="6"/>
  <c r="BN691" i="6"/>
  <c r="BL691" i="6"/>
  <c r="BK691" i="6"/>
  <c r="BJ691" i="6"/>
  <c r="BI691" i="6"/>
  <c r="BF691" i="6"/>
  <c r="BN690" i="6"/>
  <c r="BM690" i="6"/>
  <c r="BL690" i="6"/>
  <c r="BJ690" i="6"/>
  <c r="BF690" i="6"/>
  <c r="V690" i="6"/>
  <c r="X690" i="6" s="1"/>
  <c r="BN689" i="6"/>
  <c r="BL689" i="6"/>
  <c r="BK689" i="6"/>
  <c r="BG689" i="6"/>
  <c r="BN688" i="6"/>
  <c r="BM688" i="6"/>
  <c r="BL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N684" i="6"/>
  <c r="BM684" i="6"/>
  <c r="BL684" i="6"/>
  <c r="BJ684" i="6"/>
  <c r="BH684" i="6"/>
  <c r="BN683" i="6"/>
  <c r="BL683" i="6"/>
  <c r="BK683" i="6"/>
  <c r="BJ683" i="6"/>
  <c r="BI683" i="6"/>
  <c r="BN682" i="6"/>
  <c r="BM682" i="6"/>
  <c r="BL682" i="6"/>
  <c r="BJ682" i="6"/>
  <c r="BN681" i="6"/>
  <c r="BL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F675" i="6"/>
  <c r="BN674" i="6"/>
  <c r="BM674" i="6"/>
  <c r="BL674" i="6"/>
  <c r="BK674" i="6"/>
  <c r="BJ674" i="6"/>
  <c r="BH674" i="6"/>
  <c r="V674" i="6"/>
  <c r="X674" i="6" s="1"/>
  <c r="BN673" i="6"/>
  <c r="BL673" i="6"/>
  <c r="BG673" i="6"/>
  <c r="BN672" i="6"/>
  <c r="BM672" i="6"/>
  <c r="BL672" i="6"/>
  <c r="BJ672" i="6"/>
  <c r="BH672" i="6"/>
  <c r="BN671" i="6"/>
  <c r="BM671" i="6"/>
  <c r="BL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N668" i="6"/>
  <c r="BM668" i="6"/>
  <c r="BL668" i="6"/>
  <c r="BJ668" i="6"/>
  <c r="BH668" i="6"/>
  <c r="BN667" i="6"/>
  <c r="BL667" i="6"/>
  <c r="BJ667" i="6"/>
  <c r="BN666" i="6"/>
  <c r="BM666" i="6"/>
  <c r="BL666" i="6"/>
  <c r="BJ666" i="6"/>
  <c r="BF666" i="6"/>
  <c r="BN665" i="6"/>
  <c r="BL665" i="6"/>
  <c r="BK665" i="6"/>
  <c r="BN664" i="6"/>
  <c r="BM664" i="6"/>
  <c r="BL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N660" i="6"/>
  <c r="BM660" i="6"/>
  <c r="BL660" i="6"/>
  <c r="BJ660" i="6"/>
  <c r="BH660" i="6"/>
  <c r="BN659" i="6"/>
  <c r="BL659" i="6"/>
  <c r="BJ659" i="6"/>
  <c r="BI659" i="6"/>
  <c r="BN658" i="6"/>
  <c r="BM658" i="6"/>
  <c r="BL658" i="6"/>
  <c r="BJ658" i="6"/>
  <c r="BN657" i="6"/>
  <c r="BM657" i="6"/>
  <c r="BL657" i="6"/>
  <c r="BG657" i="6"/>
  <c r="BN656" i="6"/>
  <c r="BM656" i="6"/>
  <c r="BL656" i="6"/>
  <c r="BH656" i="6"/>
  <c r="BN655" i="6"/>
  <c r="BM655" i="6"/>
  <c r="BL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F651" i="6"/>
  <c r="BN650" i="6"/>
  <c r="BM650" i="6"/>
  <c r="BL650" i="6"/>
  <c r="BJ650" i="6"/>
  <c r="BN649" i="6"/>
  <c r="BL649" i="6"/>
  <c r="BG649" i="6"/>
  <c r="BN648" i="6"/>
  <c r="BM648" i="6"/>
  <c r="BL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N642" i="6"/>
  <c r="BM642" i="6"/>
  <c r="BL642" i="6"/>
  <c r="BJ642" i="6"/>
  <c r="BN641" i="6"/>
  <c r="BL641" i="6"/>
  <c r="BG641" i="6"/>
  <c r="BN640" i="6"/>
  <c r="BM640" i="6"/>
  <c r="BL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N635" i="6"/>
  <c r="BL635" i="6"/>
  <c r="BJ635" i="6"/>
  <c r="BI635" i="6"/>
  <c r="BF635" i="6"/>
  <c r="BN634" i="6"/>
  <c r="BM634" i="6"/>
  <c r="BL634" i="6"/>
  <c r="BK634" i="6"/>
  <c r="BJ634" i="6"/>
  <c r="BN633" i="6"/>
  <c r="BL633" i="6"/>
  <c r="BG633" i="6"/>
  <c r="BN632" i="6"/>
  <c r="BM632" i="6"/>
  <c r="BL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N625" i="6"/>
  <c r="BL625" i="6"/>
  <c r="BN624" i="6"/>
  <c r="BM624" i="6"/>
  <c r="BL624" i="6"/>
  <c r="BI624" i="6"/>
  <c r="BH624" i="6"/>
  <c r="BN623" i="6"/>
  <c r="BL623" i="6"/>
  <c r="BJ623" i="6"/>
  <c r="BG623" i="6"/>
  <c r="BN622" i="6"/>
  <c r="BM622" i="6"/>
  <c r="BL622" i="6"/>
  <c r="BK622" i="6"/>
  <c r="BN621" i="6"/>
  <c r="BL621" i="6"/>
  <c r="BG621" i="6"/>
  <c r="BN620" i="6"/>
  <c r="BM620" i="6"/>
  <c r="BL620" i="6"/>
  <c r="BJ620" i="6"/>
  <c r="BN619" i="6"/>
  <c r="BL619" i="6"/>
  <c r="BJ619" i="6"/>
  <c r="BI619" i="6"/>
  <c r="BN618" i="6"/>
  <c r="BM618" i="6"/>
  <c r="BL618" i="6"/>
  <c r="BK618" i="6"/>
  <c r="BJ618" i="6"/>
  <c r="BN617" i="6"/>
  <c r="BL617" i="6"/>
  <c r="BG617" i="6"/>
  <c r="BN616" i="6"/>
  <c r="BM616" i="6"/>
  <c r="BL616" i="6"/>
  <c r="BJ616" i="6"/>
  <c r="BN615" i="6"/>
  <c r="BL615" i="6"/>
  <c r="BJ615" i="6"/>
  <c r="BG615" i="6"/>
  <c r="BF615" i="6"/>
  <c r="BN614" i="6"/>
  <c r="BM614" i="6"/>
  <c r="BL614" i="6"/>
  <c r="BK614" i="6"/>
  <c r="BN613" i="6"/>
  <c r="BL613" i="6"/>
  <c r="BN612" i="6"/>
  <c r="BM612" i="6"/>
  <c r="BL612" i="6"/>
  <c r="BN611" i="6"/>
  <c r="BL611" i="6"/>
  <c r="BJ611" i="6"/>
  <c r="BI611" i="6"/>
  <c r="BN610" i="6"/>
  <c r="BM610" i="6"/>
  <c r="BL610" i="6"/>
  <c r="BK610" i="6"/>
  <c r="BJ610" i="6"/>
  <c r="BN609" i="6"/>
  <c r="BL609" i="6"/>
  <c r="BH609" i="6"/>
  <c r="BN608" i="6"/>
  <c r="BM608" i="6"/>
  <c r="BL608" i="6"/>
  <c r="BH608" i="6"/>
  <c r="BN607" i="6"/>
  <c r="BL607" i="6"/>
  <c r="BJ607" i="6"/>
  <c r="BN606" i="6"/>
  <c r="BM606" i="6"/>
  <c r="BL606" i="6"/>
  <c r="BK606" i="6"/>
  <c r="BJ606" i="6"/>
  <c r="BF606" i="6"/>
  <c r="BN605" i="6"/>
  <c r="BL605" i="6"/>
  <c r="BG605" i="6"/>
  <c r="BN604" i="6"/>
  <c r="BM604" i="6"/>
  <c r="BL604" i="6"/>
  <c r="BJ604" i="6"/>
  <c r="BN603" i="6"/>
  <c r="BL603" i="6"/>
  <c r="BJ603" i="6"/>
  <c r="BN602" i="6"/>
  <c r="BM602" i="6"/>
  <c r="BL602" i="6"/>
  <c r="BK602" i="6"/>
  <c r="BJ602" i="6"/>
  <c r="BN601" i="6"/>
  <c r="BL601" i="6"/>
  <c r="BG601" i="6"/>
  <c r="BN600" i="6"/>
  <c r="BM600" i="6"/>
  <c r="BL600" i="6"/>
  <c r="BN599" i="6"/>
  <c r="BL599" i="6"/>
  <c r="BJ599" i="6"/>
  <c r="BG599" i="6"/>
  <c r="BF599" i="6"/>
  <c r="BN598" i="6"/>
  <c r="BM598" i="6"/>
  <c r="BL598" i="6"/>
  <c r="BK598" i="6"/>
  <c r="BJ598" i="6"/>
  <c r="BN597" i="6"/>
  <c r="BL597" i="6"/>
  <c r="BN596" i="6"/>
  <c r="BM596" i="6"/>
  <c r="BL596" i="6"/>
  <c r="BJ596" i="6"/>
  <c r="BH596" i="6"/>
  <c r="BN595" i="6"/>
  <c r="BL595" i="6"/>
  <c r="BJ595" i="6"/>
  <c r="BN594" i="6"/>
  <c r="BM594" i="6"/>
  <c r="BL594" i="6"/>
  <c r="BJ594" i="6"/>
  <c r="BN593" i="6"/>
  <c r="BL593" i="6"/>
  <c r="BN592" i="6"/>
  <c r="BM592" i="6"/>
  <c r="BL592" i="6"/>
  <c r="BN591" i="6"/>
  <c r="BL591" i="6"/>
  <c r="BJ591" i="6"/>
  <c r="BI591" i="6"/>
  <c r="BF591" i="6"/>
  <c r="BN590" i="6"/>
  <c r="BM590" i="6"/>
  <c r="BL590" i="6"/>
  <c r="BK590" i="6"/>
  <c r="BJ590" i="6"/>
  <c r="BF590" i="6"/>
  <c r="BN589" i="6"/>
  <c r="BL589" i="6"/>
  <c r="BH589" i="6"/>
  <c r="BN588" i="6"/>
  <c r="BM588" i="6"/>
  <c r="BL588" i="6"/>
  <c r="BJ588" i="6"/>
  <c r="BH588" i="6"/>
  <c r="BN587" i="6"/>
  <c r="BL587" i="6"/>
  <c r="BJ587" i="6"/>
  <c r="BN586" i="6"/>
  <c r="BM586" i="6"/>
  <c r="BL586" i="6"/>
  <c r="BJ586" i="6"/>
  <c r="BN585" i="6"/>
  <c r="BL585" i="6"/>
  <c r="BG585" i="6"/>
  <c r="BN584" i="6"/>
  <c r="BM584" i="6"/>
  <c r="BL584" i="6"/>
  <c r="BH584" i="6"/>
  <c r="BN583" i="6"/>
  <c r="BL583" i="6"/>
  <c r="BJ583" i="6"/>
  <c r="BI583" i="6"/>
  <c r="BN582" i="6"/>
  <c r="BM582" i="6"/>
  <c r="BL582" i="6"/>
  <c r="BK582" i="6"/>
  <c r="BH582" i="6"/>
  <c r="BN581" i="6"/>
  <c r="BL581" i="6"/>
  <c r="BG581" i="6"/>
  <c r="BN580" i="6"/>
  <c r="BM580" i="6"/>
  <c r="BL580" i="6"/>
  <c r="BH580" i="6"/>
  <c r="BN579" i="6"/>
  <c r="BL579" i="6"/>
  <c r="BJ579" i="6"/>
  <c r="BF579" i="6"/>
  <c r="BN578" i="6"/>
  <c r="BM578" i="6"/>
  <c r="BL578" i="6"/>
  <c r="BJ578" i="6"/>
  <c r="BF578" i="6"/>
  <c r="BN577" i="6"/>
  <c r="BL577" i="6"/>
  <c r="BG577" i="6"/>
  <c r="BN576" i="6"/>
  <c r="BM576" i="6"/>
  <c r="BL576" i="6"/>
  <c r="BH576" i="6"/>
  <c r="BN575" i="6"/>
  <c r="BL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N571" i="6"/>
  <c r="BL571" i="6"/>
  <c r="BF571" i="6"/>
  <c r="BN570" i="6"/>
  <c r="BM570" i="6"/>
  <c r="BL570" i="6"/>
  <c r="AK570" i="6"/>
  <c r="AM570" i="6" s="1"/>
  <c r="BN569" i="6"/>
  <c r="BL569" i="6"/>
  <c r="BN568" i="6"/>
  <c r="BM568" i="6"/>
  <c r="BL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N562" i="6"/>
  <c r="BM562" i="6"/>
  <c r="BL562" i="6"/>
  <c r="BK562" i="6"/>
  <c r="BJ562" i="6"/>
  <c r="BF562" i="6"/>
  <c r="BN561" i="6"/>
  <c r="BL561" i="6"/>
  <c r="BN560" i="6"/>
  <c r="BM560" i="6"/>
  <c r="BL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N556" i="6"/>
  <c r="BM556" i="6"/>
  <c r="BL556" i="6"/>
  <c r="BH556" i="6"/>
  <c r="BN555" i="6"/>
  <c r="BL555" i="6"/>
  <c r="BJ555" i="6"/>
  <c r="BI555" i="6"/>
  <c r="BF555" i="6"/>
  <c r="BN554" i="6"/>
  <c r="BM554" i="6"/>
  <c r="BL554" i="6"/>
  <c r="BK554" i="6"/>
  <c r="BJ554" i="6"/>
  <c r="BN553" i="6"/>
  <c r="BL553" i="6"/>
  <c r="BN552" i="6"/>
  <c r="BM552" i="6"/>
  <c r="BL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F547" i="6"/>
  <c r="BN546" i="6"/>
  <c r="BM546" i="6"/>
  <c r="BL546" i="6"/>
  <c r="BK546" i="6"/>
  <c r="BJ546" i="6"/>
  <c r="BF546" i="6"/>
  <c r="BN545" i="6"/>
  <c r="BL545" i="6"/>
  <c r="BN544" i="6"/>
  <c r="BM544" i="6"/>
  <c r="BL544" i="6"/>
  <c r="BH544" i="6"/>
  <c r="BN543" i="6"/>
  <c r="BL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N537" i="6"/>
  <c r="BL537" i="6"/>
  <c r="BG537" i="6"/>
  <c r="BN536" i="6"/>
  <c r="BM536" i="6"/>
  <c r="BL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F530" i="6"/>
  <c r="BN529" i="6"/>
  <c r="BL529" i="6"/>
  <c r="BG529" i="6"/>
  <c r="BN528" i="6"/>
  <c r="BM528" i="6"/>
  <c r="BL528" i="6"/>
  <c r="BH528" i="6"/>
  <c r="BN527" i="6"/>
  <c r="BL527" i="6"/>
  <c r="BJ527" i="6"/>
  <c r="BG527" i="6"/>
  <c r="BN526" i="6"/>
  <c r="BM526" i="6"/>
  <c r="BL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N521" i="6"/>
  <c r="BL521" i="6"/>
  <c r="BN520" i="6"/>
  <c r="BM520" i="6"/>
  <c r="BL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N514" i="6"/>
  <c r="BM514" i="6"/>
  <c r="BL514" i="6"/>
  <c r="BJ514" i="6"/>
  <c r="BN513" i="6"/>
  <c r="BL513" i="6"/>
  <c r="BN512" i="6"/>
  <c r="BM512" i="6"/>
  <c r="BL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N508" i="6"/>
  <c r="BM508" i="6"/>
  <c r="BL508" i="6"/>
  <c r="BJ508" i="6"/>
  <c r="BH508" i="6"/>
  <c r="BN507" i="6"/>
  <c r="BL507" i="6"/>
  <c r="BJ507" i="6"/>
  <c r="BN506" i="6"/>
  <c r="BM506" i="6"/>
  <c r="BL506" i="6"/>
  <c r="BJ506" i="6"/>
  <c r="BN505" i="6"/>
  <c r="BL505" i="6"/>
  <c r="BN504" i="6"/>
  <c r="BM504" i="6"/>
  <c r="BL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N497" i="6"/>
  <c r="BL497" i="6"/>
  <c r="BG497" i="6"/>
  <c r="BN496" i="6"/>
  <c r="BM496" i="6"/>
  <c r="BL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N490" i="6"/>
  <c r="BM490" i="6"/>
  <c r="BL490" i="6"/>
  <c r="BJ490" i="6"/>
  <c r="BN489" i="6"/>
  <c r="BL489" i="6"/>
  <c r="BG489" i="6"/>
  <c r="BN488" i="6"/>
  <c r="BM488" i="6"/>
  <c r="BL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F467" i="6"/>
  <c r="BN466" i="6"/>
  <c r="BM466" i="6"/>
  <c r="BL466" i="6"/>
  <c r="BH466" i="6"/>
  <c r="BF466" i="6"/>
  <c r="BN465" i="6"/>
  <c r="BL465" i="6"/>
  <c r="BN464" i="6"/>
  <c r="BM464" i="6"/>
  <c r="BL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N459" i="6"/>
  <c r="BL459" i="6"/>
  <c r="BJ459" i="6"/>
  <c r="BN458" i="6"/>
  <c r="BM458" i="6"/>
  <c r="BL458" i="6"/>
  <c r="BH458" i="6"/>
  <c r="BN457" i="6"/>
  <c r="BL457" i="6"/>
  <c r="BG457" i="6"/>
  <c r="BN456" i="6"/>
  <c r="BM456" i="6"/>
  <c r="BL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N451" i="6"/>
  <c r="BL451" i="6"/>
  <c r="BJ451" i="6"/>
  <c r="BI451" i="6"/>
  <c r="BN450" i="6"/>
  <c r="BM450" i="6"/>
  <c r="BL450" i="6"/>
  <c r="BK450" i="6"/>
  <c r="BN449" i="6"/>
  <c r="BL449" i="6"/>
  <c r="BK449" i="6"/>
  <c r="BG449" i="6"/>
  <c r="AY4" i="6"/>
  <c r="BL447" i="6"/>
  <c r="BL443" i="6"/>
  <c r="BL439" i="6"/>
  <c r="BJ436" i="6"/>
  <c r="BL435" i="6"/>
  <c r="BG447" i="6"/>
  <c r="BH446" i="6"/>
  <c r="BK443" i="6"/>
  <c r="BH438" i="6"/>
  <c r="BN448" i="6"/>
  <c r="BM448" i="6"/>
  <c r="BL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N436" i="6"/>
  <c r="BM436" i="6"/>
  <c r="BH436" i="6"/>
  <c r="BN435" i="6"/>
  <c r="BJ435" i="6"/>
  <c r="AZ757" i="6" l="1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7" i="6" l="1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<sst xmlns="http://schemas.openxmlformats.org/spreadsheetml/2006/main" count="6022" uniqueCount="1158">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</sst>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2852</v>
      </c>
      <c r="K4" s="44">
        <f t="shared" si="0"/>
        <v>2435</v>
      </c>
      <c r="L4" s="44">
        <f t="shared" si="0"/>
        <v>3166</v>
      </c>
      <c r="M4" s="44">
        <f t="shared" si="0"/>
        <v>3166</v>
      </c>
      <c r="N4" s="44">
        <f t="shared" si="0"/>
        <v>3349</v>
      </c>
      <c r="O4" s="44">
        <f t="shared" si="0"/>
        <v>3199</v>
      </c>
      <c r="P4" s="44">
        <f t="shared" si="0"/>
        <v>3082</v>
      </c>
      <c r="Q4" s="44">
        <f t="shared" si="0"/>
        <v>3173</v>
      </c>
      <c r="R4" s="44">
        <f t="shared" si="0"/>
        <v>2025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26447</v>
      </c>
      <c r="W4" s="102">
        <f t="shared" si="0"/>
        <v>31535.083333333321</v>
      </c>
      <c r="X4" s="97">
        <f>IFERROR(V4/W4,0)*100</f>
        <v>83.86532459879345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37</v>
      </c>
      <c r="AE4" s="47">
        <f t="shared" si="1"/>
        <v>46</v>
      </c>
      <c r="AF4" s="47">
        <f t="shared" si="1"/>
        <v>33</v>
      </c>
      <c r="AG4" s="47">
        <f t="shared" si="1"/>
        <v>20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395</v>
      </c>
      <c r="AL4" s="104">
        <f t="shared" si="1"/>
        <v>505.05000000000047</v>
      </c>
      <c r="AM4" s="97">
        <f>IFERROR(AK4/AL4,0)*100</f>
        <v>78.210078210078137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81</v>
      </c>
      <c r="AT4" s="47">
        <f t="shared" si="2"/>
        <v>91</v>
      </c>
      <c r="AU4" s="47">
        <f t="shared" si="2"/>
        <v>66</v>
      </c>
      <c r="AV4" s="47">
        <f t="shared" si="2"/>
        <v>43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506</v>
      </c>
      <c r="BA4" s="104">
        <f t="shared" si="2"/>
        <v>412.5</v>
      </c>
      <c r="BB4" s="97">
        <f>IFERROR(AZ4/BA4,0)*100</f>
        <v>122.66666666666666</v>
      </c>
      <c r="BC4" s="93">
        <f t="shared" ref="BC4:BP4" si="3">SUBTOTAL(9,BC6:BC957)</f>
        <v>2938</v>
      </c>
      <c r="BD4" s="93">
        <f t="shared" si="3"/>
        <v>2495</v>
      </c>
      <c r="BE4" s="93">
        <f t="shared" si="3"/>
        <v>3270</v>
      </c>
      <c r="BF4" s="93">
        <f t="shared" si="3"/>
        <v>3262</v>
      </c>
      <c r="BG4" s="93">
        <f t="shared" si="3"/>
        <v>3487</v>
      </c>
      <c r="BH4" s="93">
        <f t="shared" si="3"/>
        <v>3317</v>
      </c>
      <c r="BI4" s="93">
        <f t="shared" si="3"/>
        <v>3219</v>
      </c>
      <c r="BJ4" s="93">
        <f t="shared" si="3"/>
        <v>3272</v>
      </c>
      <c r="BK4" s="93">
        <f t="shared" si="3"/>
        <v>2088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27348</v>
      </c>
      <c r="BQ4" s="95">
        <f>IFERROR(BP4/BO4,0)</f>
        <v>0.84270511175775198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/>
      <c r="T6" s="42"/>
      <c r="U6" s="42"/>
      <c r="V6" s="84">
        <f>SUM(J6:U6)</f>
        <v>47</v>
      </c>
      <c r="W6" s="86">
        <v>142.41666666666666</v>
      </c>
      <c r="X6" s="99">
        <f t="shared" ref="X6:X69" si="4">IFERROR(V6/W6,0)*100</f>
        <v>33.001755412521945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/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/>
      <c r="AX6" s="42"/>
      <c r="AY6" s="42"/>
      <c r="AZ6" s="87">
        <f>SUM(AN6:AY6)</f>
        <v>24</v>
      </c>
      <c r="BA6" s="86">
        <v>24</v>
      </c>
      <c r="BB6" s="99">
        <f t="shared" ref="BB6:BB69" si="6">IFERROR(AZ6/BA6,0)*100</f>
        <v>100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71</v>
      </c>
      <c r="BQ6" s="53">
        <f>IFERROR(BP6/BO6,0)</f>
        <v>0.42007691549156889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/>
      <c r="T7" s="42"/>
      <c r="U7" s="42"/>
      <c r="V7" s="85">
        <f t="shared" ref="V7:V70" si="8">SUM(J7:U7)</f>
        <v>80</v>
      </c>
      <c r="W7" s="86">
        <v>137.08333333333331</v>
      </c>
      <c r="X7" s="99">
        <f t="shared" si="4"/>
        <v>58.358662613981771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/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/>
      <c r="AX7" s="42"/>
      <c r="AY7" s="42"/>
      <c r="AZ7" s="85">
        <f t="shared" ref="AZ7:AZ70" si="10">SUM(AN7:AY7)</f>
        <v>12</v>
      </c>
      <c r="BA7" s="86">
        <v>13.5</v>
      </c>
      <c r="BB7" s="99">
        <f t="shared" si="6"/>
        <v>88.888888888888886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92</v>
      </c>
      <c r="BQ7" s="54">
        <f t="shared" ref="BQ7:BQ70" si="25">IFERROR(BP7/BO7,0)</f>
        <v>0.60920428208806976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/>
      <c r="T8" s="42"/>
      <c r="U8" s="42"/>
      <c r="V8" s="85">
        <f t="shared" si="8"/>
        <v>26</v>
      </c>
      <c r="W8" s="86">
        <v>82.666666666666671</v>
      </c>
      <c r="X8" s="99">
        <f t="shared" si="4"/>
        <v>31.451612903225808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/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/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28</v>
      </c>
      <c r="BQ8" s="54">
        <f t="shared" si="25"/>
        <v>0.33519553072625702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2</v>
      </c>
      <c r="S9" s="42"/>
      <c r="T9" s="42"/>
      <c r="U9" s="42"/>
      <c r="V9" s="86">
        <f t="shared" si="8"/>
        <v>31</v>
      </c>
      <c r="W9" s="86">
        <v>50.25</v>
      </c>
      <c r="X9" s="99">
        <f t="shared" si="4"/>
        <v>61.691542288557208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2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31</v>
      </c>
      <c r="BQ9" s="54">
        <f t="shared" si="25"/>
        <v>0.61691542288557211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1</v>
      </c>
      <c r="S10" s="42"/>
      <c r="T10" s="42"/>
      <c r="U10" s="42"/>
      <c r="V10" s="85">
        <f t="shared" si="8"/>
        <v>43</v>
      </c>
      <c r="W10" s="86">
        <v>62.416666666666664</v>
      </c>
      <c r="X10" s="99">
        <f t="shared" si="4"/>
        <v>68.891855807743667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/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1</v>
      </c>
      <c r="AW10" s="42"/>
      <c r="AX10" s="42"/>
      <c r="AY10" s="42"/>
      <c r="AZ10" s="85">
        <f t="shared" si="10"/>
        <v>21</v>
      </c>
      <c r="BA10" s="86">
        <v>6</v>
      </c>
      <c r="BB10" s="99">
        <f t="shared" si="6"/>
        <v>350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2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64</v>
      </c>
      <c r="BQ10" s="54">
        <f t="shared" si="25"/>
        <v>0.92955700798838059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56</v>
      </c>
      <c r="S11" s="42"/>
      <c r="T11" s="42"/>
      <c r="U11" s="42"/>
      <c r="V11" s="85">
        <f t="shared" si="8"/>
        <v>569</v>
      </c>
      <c r="W11" s="86">
        <v>424.91666666666669</v>
      </c>
      <c r="X11" s="99">
        <f t="shared" si="4"/>
        <v>133.90860953128063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/>
      <c r="AI11" s="42"/>
      <c r="AJ11" s="42"/>
      <c r="AK11" s="85">
        <f t="shared" si="9"/>
        <v>3</v>
      </c>
      <c r="AL11" s="86">
        <v>0.43333333333333329</v>
      </c>
      <c r="AM11" s="99">
        <f t="shared" si="5"/>
        <v>692.30769230769238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/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56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572</v>
      </c>
      <c r="BQ11" s="54">
        <f t="shared" si="25"/>
        <v>1.3447748912660162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/>
      <c r="T12" s="42"/>
      <c r="U12" s="42"/>
      <c r="V12" s="85">
        <f t="shared" si="8"/>
        <v>139</v>
      </c>
      <c r="W12" s="86">
        <v>175.58333333333334</v>
      </c>
      <c r="X12" s="99">
        <f t="shared" si="4"/>
        <v>79.164689131466531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/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140</v>
      </c>
      <c r="BQ12" s="54">
        <f t="shared" si="25"/>
        <v>0.79734219269102991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9</v>
      </c>
      <c r="S13" s="42"/>
      <c r="T13" s="42"/>
      <c r="U13" s="42"/>
      <c r="V13" s="85">
        <f t="shared" si="8"/>
        <v>147</v>
      </c>
      <c r="W13" s="86">
        <v>265.16666666666663</v>
      </c>
      <c r="X13" s="99">
        <f t="shared" si="4"/>
        <v>55.436832181018239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/>
      <c r="AI13" s="42"/>
      <c r="AJ13" s="42"/>
      <c r="AK13" s="85">
        <f t="shared" si="9"/>
        <v>17</v>
      </c>
      <c r="AL13" s="86">
        <v>11.7</v>
      </c>
      <c r="AM13" s="99">
        <f t="shared" si="5"/>
        <v>145.29914529914532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/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164</v>
      </c>
      <c r="BQ13" s="54">
        <f t="shared" si="25"/>
        <v>0.59234288466169049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/>
      <c r="T14" s="42"/>
      <c r="U14" s="42"/>
      <c r="V14" s="85">
        <f t="shared" si="8"/>
        <v>107</v>
      </c>
      <c r="W14" s="86">
        <v>92.166666666666671</v>
      </c>
      <c r="X14" s="99">
        <f t="shared" si="4"/>
        <v>116.09403254972874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/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/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107</v>
      </c>
      <c r="BQ14" s="54">
        <f t="shared" si="25"/>
        <v>1.1555075593952482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2</v>
      </c>
      <c r="S15" s="42"/>
      <c r="T15" s="42"/>
      <c r="U15" s="42"/>
      <c r="V15" s="85">
        <f t="shared" si="8"/>
        <v>19</v>
      </c>
      <c r="W15" s="86">
        <v>35.333333333333329</v>
      </c>
      <c r="X15" s="99">
        <f t="shared" si="4"/>
        <v>53.773584905660385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2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19</v>
      </c>
      <c r="BQ15" s="54">
        <f t="shared" si="25"/>
        <v>0.53773584905660388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/>
      <c r="T16" s="42"/>
      <c r="U16" s="42"/>
      <c r="V16" s="85">
        <f t="shared" si="8"/>
        <v>38</v>
      </c>
      <c r="W16" s="85">
        <v>6.25</v>
      </c>
      <c r="X16" s="99">
        <f t="shared" si="4"/>
        <v>608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/>
      <c r="AX16" s="42"/>
      <c r="AY16" s="42"/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39</v>
      </c>
      <c r="BQ16" s="54">
        <f t="shared" si="25"/>
        <v>6.24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/>
      <c r="T17" s="42"/>
      <c r="U17" s="42"/>
      <c r="V17" s="85">
        <f t="shared" si="8"/>
        <v>70</v>
      </c>
      <c r="W17" s="86">
        <v>63</v>
      </c>
      <c r="X17" s="99">
        <f t="shared" si="4"/>
        <v>111.11111111111111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/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70</v>
      </c>
      <c r="BQ17" s="54">
        <f t="shared" si="25"/>
        <v>1.1111111111111112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10</v>
      </c>
      <c r="S18" s="42"/>
      <c r="T18" s="42"/>
      <c r="U18" s="42"/>
      <c r="V18" s="85">
        <f t="shared" si="8"/>
        <v>84</v>
      </c>
      <c r="W18" s="86">
        <v>127.25</v>
      </c>
      <c r="X18" s="99">
        <f t="shared" si="4"/>
        <v>66.011787819253442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84</v>
      </c>
      <c r="BQ18" s="54">
        <f t="shared" si="25"/>
        <v>0.66011787819253442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>
        <v>2</v>
      </c>
      <c r="R19" s="42">
        <v>1</v>
      </c>
      <c r="S19" s="42"/>
      <c r="T19" s="42"/>
      <c r="U19" s="42"/>
      <c r="V19" s="85">
        <f t="shared" si="8"/>
        <v>22</v>
      </c>
      <c r="W19" s="86">
        <v>81.75</v>
      </c>
      <c r="X19" s="99">
        <f t="shared" si="4"/>
        <v>26.911314984709477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/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/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2</v>
      </c>
      <c r="BK19" s="50">
        <f t="shared" si="19"/>
        <v>1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22</v>
      </c>
      <c r="BQ19" s="54">
        <f t="shared" si="25"/>
        <v>0.26769417967957815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57</v>
      </c>
      <c r="S20" s="42"/>
      <c r="T20" s="42"/>
      <c r="U20" s="42"/>
      <c r="V20" s="85">
        <f t="shared" si="8"/>
        <v>815</v>
      </c>
      <c r="W20" s="86">
        <v>649</v>
      </c>
      <c r="X20" s="99">
        <f t="shared" si="4"/>
        <v>125.57781201848999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/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57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819</v>
      </c>
      <c r="BQ20" s="54">
        <f t="shared" si="25"/>
        <v>1.2594187298170076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/>
      <c r="T21" s="42"/>
      <c r="U21" s="42"/>
      <c r="V21" s="85">
        <f t="shared" si="8"/>
        <v>29</v>
      </c>
      <c r="W21" s="86">
        <v>74.666666666666671</v>
      </c>
      <c r="X21" s="99">
        <f t="shared" si="4"/>
        <v>38.839285714285708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/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29</v>
      </c>
      <c r="BQ21" s="54">
        <f t="shared" si="25"/>
        <v>0.3883928571428571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/>
      <c r="T22" s="42"/>
      <c r="U22" s="42"/>
      <c r="V22" s="85">
        <f t="shared" si="8"/>
        <v>25</v>
      </c>
      <c r="W22" s="86">
        <v>51.666666666666664</v>
      </c>
      <c r="X22" s="99">
        <f t="shared" si="4"/>
        <v>48.387096774193552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25</v>
      </c>
      <c r="BQ22" s="54">
        <f t="shared" si="25"/>
        <v>0.4838709677419355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4</v>
      </c>
      <c r="S23" s="42"/>
      <c r="T23" s="42"/>
      <c r="U23" s="42"/>
      <c r="V23" s="85">
        <f t="shared" si="8"/>
        <v>15</v>
      </c>
      <c r="W23" s="86">
        <v>35.833333333333336</v>
      </c>
      <c r="X23" s="99">
        <f t="shared" si="4"/>
        <v>41.860465116279066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4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15</v>
      </c>
      <c r="BQ23" s="54">
        <f t="shared" si="25"/>
        <v>0.41860465116279066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/>
      <c r="T24" s="42"/>
      <c r="U24" s="42"/>
      <c r="V24" s="85">
        <f t="shared" si="8"/>
        <v>23</v>
      </c>
      <c r="W24" s="86">
        <v>29.166666666666668</v>
      </c>
      <c r="X24" s="99">
        <f t="shared" si="4"/>
        <v>78.857142857142861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/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24</v>
      </c>
      <c r="BQ24" s="54">
        <f t="shared" si="25"/>
        <v>0.78260869565217384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/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/>
      <c r="T26" s="42"/>
      <c r="U26" s="42"/>
      <c r="V26" s="85">
        <f t="shared" si="8"/>
        <v>41</v>
      </c>
      <c r="W26" s="86">
        <v>52.833333333333336</v>
      </c>
      <c r="X26" s="99">
        <f t="shared" si="4"/>
        <v>77.602523659305987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/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43</v>
      </c>
      <c r="BQ26" s="54">
        <f t="shared" si="25"/>
        <v>0.77014925373134324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21</v>
      </c>
      <c r="R27" s="42">
        <v>1</v>
      </c>
      <c r="S27" s="42"/>
      <c r="T27" s="42"/>
      <c r="U27" s="42"/>
      <c r="V27" s="85">
        <f t="shared" si="8"/>
        <v>175</v>
      </c>
      <c r="W27" s="86">
        <v>306.66666666666669</v>
      </c>
      <c r="X27" s="99">
        <f t="shared" si="4"/>
        <v>57.065217391304344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0</v>
      </c>
      <c r="AH27" s="42"/>
      <c r="AI27" s="42"/>
      <c r="AJ27" s="42"/>
      <c r="AK27" s="85">
        <f t="shared" si="9"/>
        <v>3</v>
      </c>
      <c r="AL27" s="86">
        <v>0.43333333333333329</v>
      </c>
      <c r="AM27" s="99">
        <f t="shared" si="5"/>
        <v>692.30769230769238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21</v>
      </c>
      <c r="BK27" s="50">
        <f t="shared" si="19"/>
        <v>1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178</v>
      </c>
      <c r="BQ27" s="54">
        <f t="shared" si="25"/>
        <v>0.57961576033865181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12</v>
      </c>
      <c r="S28" s="42"/>
      <c r="T28" s="42"/>
      <c r="U28" s="42"/>
      <c r="V28" s="85">
        <f t="shared" si="8"/>
        <v>164</v>
      </c>
      <c r="W28" s="86">
        <v>273.91666666666663</v>
      </c>
      <c r="X28" s="99">
        <f t="shared" si="4"/>
        <v>59.872223912382118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/>
      <c r="AI28" s="42"/>
      <c r="AJ28" s="42"/>
      <c r="AK28" s="85">
        <f t="shared" si="9"/>
        <v>0</v>
      </c>
      <c r="AL28" s="86">
        <v>0.43333333333333329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/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12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164</v>
      </c>
      <c r="BQ28" s="54">
        <f t="shared" si="25"/>
        <v>0.5977765627847641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42</v>
      </c>
      <c r="R29" s="42">
        <v>48</v>
      </c>
      <c r="S29" s="42"/>
      <c r="T29" s="42"/>
      <c r="U29" s="42"/>
      <c r="V29" s="85">
        <f t="shared" si="8"/>
        <v>665</v>
      </c>
      <c r="W29" s="86">
        <v>379.25</v>
      </c>
      <c r="X29" s="99">
        <f t="shared" si="4"/>
        <v>175.34607778510218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/>
      <c r="AI29" s="42"/>
      <c r="AJ29" s="42"/>
      <c r="AK29" s="85">
        <f t="shared" si="9"/>
        <v>36</v>
      </c>
      <c r="AL29" s="86">
        <v>28.6</v>
      </c>
      <c r="AM29" s="99">
        <f t="shared" si="5"/>
        <v>125.87412587412588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/>
      <c r="AX29" s="42"/>
      <c r="AY29" s="42"/>
      <c r="AZ29" s="85">
        <f t="shared" si="10"/>
        <v>3</v>
      </c>
      <c r="BA29" s="86">
        <v>4.5</v>
      </c>
      <c r="BB29" s="99">
        <f t="shared" si="6"/>
        <v>66.666666666666657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42</v>
      </c>
      <c r="BK29" s="50">
        <f t="shared" si="19"/>
        <v>49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704</v>
      </c>
      <c r="BQ29" s="54">
        <f t="shared" si="25"/>
        <v>1.7072874984842972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/>
      <c r="T30" s="42"/>
      <c r="U30" s="42"/>
      <c r="V30" s="85">
        <f t="shared" si="8"/>
        <v>164</v>
      </c>
      <c r="W30" s="86">
        <v>253.33333333333334</v>
      </c>
      <c r="X30" s="99">
        <f t="shared" si="4"/>
        <v>64.736842105263165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/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/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165</v>
      </c>
      <c r="BQ30" s="54">
        <f t="shared" si="25"/>
        <v>0.64638286758944896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/>
      <c r="T31" s="42"/>
      <c r="U31" s="42"/>
      <c r="V31" s="85">
        <f t="shared" si="8"/>
        <v>319</v>
      </c>
      <c r="W31" s="86">
        <v>292.25</v>
      </c>
      <c r="X31" s="99">
        <f t="shared" si="4"/>
        <v>109.15312232677503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/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322</v>
      </c>
      <c r="BQ31" s="54">
        <f t="shared" si="25"/>
        <v>1.0985386933530448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9</v>
      </c>
      <c r="S32" s="42"/>
      <c r="T32" s="42"/>
      <c r="U32" s="42"/>
      <c r="V32" s="85">
        <f t="shared" si="8"/>
        <v>58</v>
      </c>
      <c r="W32" s="86">
        <v>60.083333333333336</v>
      </c>
      <c r="X32" s="99">
        <f t="shared" si="4"/>
        <v>96.532593619972261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9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58</v>
      </c>
      <c r="BQ32" s="54">
        <f t="shared" si="25"/>
        <v>0.96532593619972262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9</v>
      </c>
      <c r="S33" s="42"/>
      <c r="T33" s="42"/>
      <c r="U33" s="42"/>
      <c r="V33" s="85">
        <f t="shared" si="8"/>
        <v>131</v>
      </c>
      <c r="W33" s="86">
        <v>127.5</v>
      </c>
      <c r="X33" s="99">
        <f t="shared" si="4"/>
        <v>102.74509803921568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/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/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9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132</v>
      </c>
      <c r="BQ33" s="54">
        <f t="shared" si="25"/>
        <v>1.0146041506533436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7</v>
      </c>
      <c r="S34" s="42"/>
      <c r="T34" s="42"/>
      <c r="U34" s="42"/>
      <c r="V34" s="85">
        <f t="shared" si="8"/>
        <v>178</v>
      </c>
      <c r="W34" s="86">
        <v>191.58333333333334</v>
      </c>
      <c r="X34" s="99">
        <f t="shared" si="4"/>
        <v>92.909960852544586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/>
      <c r="AI34" s="42"/>
      <c r="AJ34" s="42"/>
      <c r="AK34" s="85">
        <f t="shared" si="9"/>
        <v>0</v>
      </c>
      <c r="AL34" s="86">
        <v>4.3333333333333339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7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178</v>
      </c>
      <c r="BQ34" s="54">
        <f t="shared" si="25"/>
        <v>0.90854955338153964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/>
      <c r="T35" s="42"/>
      <c r="U35" s="42"/>
      <c r="V35" s="85">
        <f t="shared" si="8"/>
        <v>8</v>
      </c>
      <c r="W35" s="86">
        <v>98.333333333333329</v>
      </c>
      <c r="X35" s="99">
        <f t="shared" si="4"/>
        <v>8.1355932203389845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/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/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8</v>
      </c>
      <c r="BQ35" s="54">
        <f t="shared" si="25"/>
        <v>7.9601990049751242E-2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8</v>
      </c>
      <c r="S36" s="42"/>
      <c r="T36" s="42"/>
      <c r="U36" s="42"/>
      <c r="V36" s="85">
        <f t="shared" si="8"/>
        <v>99</v>
      </c>
      <c r="W36" s="86">
        <v>117.58333333333333</v>
      </c>
      <c r="X36" s="99">
        <f t="shared" si="4"/>
        <v>84.195605953224657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/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/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8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103</v>
      </c>
      <c r="BQ36" s="54">
        <f t="shared" si="25"/>
        <v>0.86324905713088418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0</v>
      </c>
      <c r="S37" s="42"/>
      <c r="T37" s="42"/>
      <c r="U37" s="42"/>
      <c r="V37" s="85">
        <f t="shared" si="8"/>
        <v>48</v>
      </c>
      <c r="W37" s="86">
        <v>32.25</v>
      </c>
      <c r="X37" s="99">
        <f t="shared" si="4"/>
        <v>148.83720930232559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48</v>
      </c>
      <c r="BQ37" s="54">
        <f t="shared" si="25"/>
        <v>1.4883720930232558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/>
      <c r="T39" s="42"/>
      <c r="U39" s="42"/>
      <c r="V39" s="85">
        <f t="shared" si="8"/>
        <v>14</v>
      </c>
      <c r="W39" s="86">
        <v>55.916666666666664</v>
      </c>
      <c r="X39" s="99">
        <f t="shared" si="4"/>
        <v>25.037257824143072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14</v>
      </c>
      <c r="BQ39" s="54">
        <f t="shared" si="25"/>
        <v>0.25037257824143072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/>
      <c r="T40" s="42"/>
      <c r="U40" s="42"/>
      <c r="V40" s="85">
        <f t="shared" si="8"/>
        <v>19</v>
      </c>
      <c r="W40" s="86">
        <v>31.25</v>
      </c>
      <c r="X40" s="99">
        <f t="shared" si="4"/>
        <v>60.8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19</v>
      </c>
      <c r="BQ40" s="54">
        <f t="shared" si="25"/>
        <v>0.60799999999999998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4</v>
      </c>
      <c r="S41" s="42"/>
      <c r="T41" s="42"/>
      <c r="U41" s="42"/>
      <c r="V41" s="85">
        <f t="shared" si="8"/>
        <v>109</v>
      </c>
      <c r="W41" s="86">
        <v>216.58333333333334</v>
      </c>
      <c r="X41" s="99">
        <f t="shared" si="4"/>
        <v>50.327048864948054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/>
      <c r="AI41" s="42"/>
      <c r="AJ41" s="42"/>
      <c r="AK41" s="85">
        <f t="shared" si="9"/>
        <v>1</v>
      </c>
      <c r="AL41" s="86">
        <v>2.6</v>
      </c>
      <c r="AM41" s="99">
        <f t="shared" si="5"/>
        <v>38.46153846153846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/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4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110</v>
      </c>
      <c r="BQ41" s="54">
        <f t="shared" si="25"/>
        <v>0.50186297619952858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/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/>
      <c r="T43" s="42"/>
      <c r="U43" s="42"/>
      <c r="V43" s="85">
        <f t="shared" si="8"/>
        <v>10</v>
      </c>
      <c r="W43" s="86">
        <v>24.333333333333332</v>
      </c>
      <c r="X43" s="99">
        <f t="shared" si="4"/>
        <v>41.095890410958908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10</v>
      </c>
      <c r="BQ43" s="54">
        <f t="shared" si="25"/>
        <v>0.41095890410958907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4</v>
      </c>
      <c r="S44" s="42"/>
      <c r="T44" s="42"/>
      <c r="U44" s="42"/>
      <c r="V44" s="85">
        <f t="shared" si="8"/>
        <v>17</v>
      </c>
      <c r="W44" s="86">
        <v>56.333333333333336</v>
      </c>
      <c r="X44" s="99">
        <f t="shared" si="4"/>
        <v>30.177514792899409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/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/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4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17</v>
      </c>
      <c r="BQ44" s="54">
        <f t="shared" si="25"/>
        <v>0.28635597978663674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0</v>
      </c>
      <c r="S45" s="42"/>
      <c r="T45" s="42"/>
      <c r="U45" s="42"/>
      <c r="V45" s="85">
        <f t="shared" si="8"/>
        <v>28</v>
      </c>
      <c r="W45" s="86">
        <v>65.833333333333343</v>
      </c>
      <c r="X45" s="99">
        <f t="shared" si="4"/>
        <v>42.531645569620245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28</v>
      </c>
      <c r="BQ45" s="54">
        <f t="shared" si="25"/>
        <v>0.42531645569620247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/>
      <c r="T46" s="42"/>
      <c r="U46" s="42"/>
      <c r="V46" s="85">
        <f t="shared" si="8"/>
        <v>10</v>
      </c>
      <c r="W46" s="86">
        <v>27.166666666666668</v>
      </c>
      <c r="X46" s="99">
        <f t="shared" si="4"/>
        <v>36.809815950920246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10</v>
      </c>
      <c r="BQ46" s="54">
        <f t="shared" si="25"/>
        <v>0.36809815950920244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0</v>
      </c>
      <c r="S47" s="42"/>
      <c r="T47" s="42"/>
      <c r="U47" s="42"/>
      <c r="V47" s="85">
        <f t="shared" si="8"/>
        <v>3</v>
      </c>
      <c r="W47" s="86">
        <v>14.5</v>
      </c>
      <c r="X47" s="99">
        <f t="shared" si="4"/>
        <v>20.689655172413794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3</v>
      </c>
      <c r="BQ47" s="54">
        <f t="shared" si="25"/>
        <v>0.20689655172413793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0</v>
      </c>
      <c r="S49" s="42"/>
      <c r="T49" s="42"/>
      <c r="U49" s="42"/>
      <c r="V49" s="85">
        <f t="shared" si="8"/>
        <v>9</v>
      </c>
      <c r="W49" s="86">
        <v>14.416666666666666</v>
      </c>
      <c r="X49" s="99">
        <f t="shared" si="4"/>
        <v>62.427745664739888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9</v>
      </c>
      <c r="BQ49" s="54">
        <f t="shared" si="25"/>
        <v>0.62427745664739887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1</v>
      </c>
      <c r="S51" s="42"/>
      <c r="T51" s="42"/>
      <c r="U51" s="42"/>
      <c r="V51" s="85">
        <f t="shared" si="8"/>
        <v>26</v>
      </c>
      <c r="W51" s="86">
        <v>36.916666666666664</v>
      </c>
      <c r="X51" s="99">
        <f t="shared" si="4"/>
        <v>70.428893905191885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1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26</v>
      </c>
      <c r="BQ51" s="54">
        <f t="shared" si="25"/>
        <v>0.70428893905191881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/>
      <c r="T52" s="42"/>
      <c r="U52" s="42"/>
      <c r="V52" s="85">
        <f t="shared" si="8"/>
        <v>26</v>
      </c>
      <c r="W52" s="86">
        <v>20.833333333333332</v>
      </c>
      <c r="X52" s="99">
        <f t="shared" si="4"/>
        <v>124.8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26</v>
      </c>
      <c r="BQ52" s="54">
        <f t="shared" si="25"/>
        <v>1.248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/>
      <c r="T53" s="42"/>
      <c r="U53" s="42"/>
      <c r="V53" s="85">
        <f t="shared" si="8"/>
        <v>35</v>
      </c>
      <c r="W53" s="86">
        <v>26.5</v>
      </c>
      <c r="X53" s="99">
        <f t="shared" si="4"/>
        <v>132.0754716981132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/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35</v>
      </c>
      <c r="BQ53" s="54">
        <f t="shared" si="25"/>
        <v>1.320754716981132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18</v>
      </c>
      <c r="S54" s="42"/>
      <c r="T54" s="42"/>
      <c r="U54" s="42"/>
      <c r="V54" s="85">
        <f t="shared" si="8"/>
        <v>186</v>
      </c>
      <c r="W54" s="86">
        <v>270.91666666666663</v>
      </c>
      <c r="X54" s="99">
        <f t="shared" si="4"/>
        <v>68.655798215933572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/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/>
      <c r="AX54" s="42"/>
      <c r="AY54" s="42"/>
      <c r="AZ54" s="85">
        <f t="shared" si="10"/>
        <v>1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18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188</v>
      </c>
      <c r="BQ54" s="54">
        <f t="shared" si="25"/>
        <v>0.69394032605352207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/>
      <c r="T55" s="42"/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/>
      <c r="T56" s="42"/>
      <c r="U56" s="42"/>
      <c r="V56" s="85">
        <f t="shared" si="8"/>
        <v>51</v>
      </c>
      <c r="W56" s="86">
        <v>113.75</v>
      </c>
      <c r="X56" s="99">
        <f t="shared" si="4"/>
        <v>44.835164835164839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/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/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51</v>
      </c>
      <c r="BQ56" s="54">
        <f t="shared" si="25"/>
        <v>0.4466501240694789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/>
      <c r="T57" s="42"/>
      <c r="U57" s="42"/>
      <c r="V57" s="85">
        <f t="shared" si="8"/>
        <v>36</v>
      </c>
      <c r="W57" s="86">
        <v>121.25</v>
      </c>
      <c r="X57" s="99">
        <f t="shared" si="4"/>
        <v>29.690721649484537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/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/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36</v>
      </c>
      <c r="BQ57" s="54">
        <f t="shared" si="25"/>
        <v>0.29067420266451355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1</v>
      </c>
      <c r="S58" s="42"/>
      <c r="T58" s="42"/>
      <c r="U58" s="42"/>
      <c r="V58" s="85">
        <f t="shared" si="8"/>
        <v>19</v>
      </c>
      <c r="W58" s="86">
        <v>27.916666666666668</v>
      </c>
      <c r="X58" s="99">
        <f t="shared" si="4"/>
        <v>68.0597014925373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1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19</v>
      </c>
      <c r="BQ58" s="54">
        <f t="shared" si="25"/>
        <v>0.68059701492537306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/>
      <c r="T59" s="42"/>
      <c r="U59" s="42"/>
      <c r="V59" s="85">
        <f t="shared" si="8"/>
        <v>19</v>
      </c>
      <c r="W59" s="86">
        <v>46.416666666666664</v>
      </c>
      <c r="X59" s="99">
        <f t="shared" si="4"/>
        <v>40.933572710951523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19</v>
      </c>
      <c r="BQ59" s="54">
        <f t="shared" si="25"/>
        <v>0.40933572710951527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0</v>
      </c>
      <c r="S60" s="42"/>
      <c r="T60" s="42"/>
      <c r="U60" s="42"/>
      <c r="V60" s="85">
        <f t="shared" si="8"/>
        <v>30</v>
      </c>
      <c r="W60" s="86">
        <v>64.083333333333343</v>
      </c>
      <c r="X60" s="99">
        <f t="shared" si="4"/>
        <v>46.814044213263969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31</v>
      </c>
      <c r="BQ60" s="54">
        <f t="shared" si="25"/>
        <v>0.48374512353706106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/>
      <c r="T61" s="42"/>
      <c r="U61" s="42"/>
      <c r="V61" s="85">
        <f t="shared" si="8"/>
        <v>17</v>
      </c>
      <c r="W61" s="86">
        <v>67</v>
      </c>
      <c r="X61" s="99">
        <f t="shared" si="4"/>
        <v>25.373134328358208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17</v>
      </c>
      <c r="BQ61" s="54">
        <f t="shared" si="25"/>
        <v>0.2537313432835821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2</v>
      </c>
      <c r="S62" s="42"/>
      <c r="T62" s="42"/>
      <c r="U62" s="42"/>
      <c r="V62" s="85">
        <f t="shared" si="8"/>
        <v>14</v>
      </c>
      <c r="W62" s="86">
        <v>26.5</v>
      </c>
      <c r="X62" s="99">
        <f t="shared" si="4"/>
        <v>52.830188679245282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2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15</v>
      </c>
      <c r="BQ62" s="54">
        <f t="shared" si="25"/>
        <v>0.56603773584905659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/>
      <c r="T63" s="42"/>
      <c r="U63" s="42"/>
      <c r="V63" s="85">
        <f t="shared" si="8"/>
        <v>50</v>
      </c>
      <c r="W63" s="86">
        <v>66.5</v>
      </c>
      <c r="X63" s="99">
        <f t="shared" si="4"/>
        <v>75.187969924812023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/>
      <c r="AX63" s="42"/>
      <c r="AY63" s="42"/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51</v>
      </c>
      <c r="BQ63" s="54">
        <f t="shared" si="25"/>
        <v>0.76691729323308266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3</v>
      </c>
      <c r="S64" s="42"/>
      <c r="T64" s="42"/>
      <c r="U64" s="42"/>
      <c r="V64" s="85">
        <f t="shared" si="8"/>
        <v>39</v>
      </c>
      <c r="W64" s="86">
        <v>28.25</v>
      </c>
      <c r="X64" s="99">
        <f t="shared" si="4"/>
        <v>138.05309734513273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3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39</v>
      </c>
      <c r="BQ64" s="54">
        <f t="shared" si="25"/>
        <v>1.3805309734513274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/>
      <c r="T65" s="42"/>
      <c r="U65" s="42"/>
      <c r="V65" s="85">
        <f t="shared" si="8"/>
        <v>32</v>
      </c>
      <c r="W65" s="86">
        <v>58.916666666666664</v>
      </c>
      <c r="X65" s="99">
        <f t="shared" si="4"/>
        <v>54.314002828854314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/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32</v>
      </c>
      <c r="BQ65" s="54">
        <f t="shared" si="25"/>
        <v>0.50248626014132425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4</v>
      </c>
      <c r="S66" s="42"/>
      <c r="T66" s="42"/>
      <c r="U66" s="42"/>
      <c r="V66" s="85">
        <f t="shared" si="8"/>
        <v>69</v>
      </c>
      <c r="W66" s="86">
        <v>48.833333333333336</v>
      </c>
      <c r="X66" s="99">
        <f t="shared" si="4"/>
        <v>141.29692832764505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/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/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4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69</v>
      </c>
      <c r="BQ66" s="54">
        <f t="shared" si="25"/>
        <v>1.3883299798792756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5</v>
      </c>
      <c r="S67" s="42"/>
      <c r="T67" s="42"/>
      <c r="U67" s="42"/>
      <c r="V67" s="85">
        <f t="shared" si="8"/>
        <v>131</v>
      </c>
      <c r="W67" s="86">
        <v>230.08333333333334</v>
      </c>
      <c r="X67" s="99">
        <f t="shared" si="4"/>
        <v>56.93589279246649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/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/>
      <c r="AX67" s="42"/>
      <c r="AY67" s="42"/>
      <c r="AZ67" s="85">
        <f t="shared" si="10"/>
        <v>32</v>
      </c>
      <c r="BA67" s="86">
        <v>39</v>
      </c>
      <c r="BB67" s="99">
        <f t="shared" si="6"/>
        <v>82.051282051282044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5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163</v>
      </c>
      <c r="BQ67" s="54">
        <f t="shared" si="25"/>
        <v>0.59900777852636733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1</v>
      </c>
      <c r="S68" s="42"/>
      <c r="T68" s="42"/>
      <c r="U68" s="42"/>
      <c r="V68" s="85">
        <f t="shared" si="8"/>
        <v>45</v>
      </c>
      <c r="W68" s="86">
        <v>72.5</v>
      </c>
      <c r="X68" s="99">
        <f t="shared" si="4"/>
        <v>62.068965517241381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1</v>
      </c>
      <c r="AW68" s="42"/>
      <c r="AX68" s="42"/>
      <c r="AY68" s="42"/>
      <c r="AZ68" s="85">
        <f t="shared" si="10"/>
        <v>8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2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53</v>
      </c>
      <c r="BQ68" s="54">
        <f t="shared" si="25"/>
        <v>0.73103448275862071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16</v>
      </c>
      <c r="S69" s="42"/>
      <c r="T69" s="42"/>
      <c r="U69" s="42"/>
      <c r="V69" s="85">
        <f t="shared" si="8"/>
        <v>194</v>
      </c>
      <c r="W69" s="86">
        <v>317.08333333333331</v>
      </c>
      <c r="X69" s="99">
        <f t="shared" si="4"/>
        <v>61.1826544021025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/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/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16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194</v>
      </c>
      <c r="BQ69" s="54">
        <f t="shared" si="25"/>
        <v>0.59793496686700576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/>
      <c r="T70" s="42"/>
      <c r="U70" s="42"/>
      <c r="V70" s="85">
        <f t="shared" si="8"/>
        <v>33</v>
      </c>
      <c r="W70" s="86">
        <v>51.166666666666664</v>
      </c>
      <c r="X70" s="99">
        <f t="shared" ref="X70:X133" si="26">IFERROR(V70/W70,0)*100</f>
        <v>64.495114006514669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33</v>
      </c>
      <c r="BQ70" s="54">
        <f t="shared" si="25"/>
        <v>0.64495114006514664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/>
      <c r="T71" s="42"/>
      <c r="U71" s="42"/>
      <c r="V71" s="85">
        <f t="shared" ref="V71:V134" si="29">SUM(J71:U71)</f>
        <v>17</v>
      </c>
      <c r="W71" s="86">
        <v>69</v>
      </c>
      <c r="X71" s="99">
        <f t="shared" si="26"/>
        <v>24.637681159420293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/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21</v>
      </c>
      <c r="BQ71" s="54">
        <f t="shared" ref="BQ71:BQ134" si="46">IFERROR(BP71/BO71,0)</f>
        <v>0.2857142857142857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2</v>
      </c>
      <c r="S72" s="42"/>
      <c r="T72" s="42"/>
      <c r="U72" s="42"/>
      <c r="V72" s="85">
        <f t="shared" si="29"/>
        <v>39</v>
      </c>
      <c r="W72" s="86">
        <v>105.75</v>
      </c>
      <c r="X72" s="99">
        <f t="shared" si="26"/>
        <v>36.87943262411347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/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/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2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39</v>
      </c>
      <c r="BQ72" s="54">
        <f t="shared" si="46"/>
        <v>0.36284695301597147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8</v>
      </c>
      <c r="S73" s="42"/>
      <c r="T73" s="42"/>
      <c r="U73" s="42"/>
      <c r="V73" s="85">
        <f t="shared" si="29"/>
        <v>100</v>
      </c>
      <c r="W73" s="86">
        <v>112.16666666666667</v>
      </c>
      <c r="X73" s="99">
        <f t="shared" si="26"/>
        <v>89.153046062407128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/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8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100</v>
      </c>
      <c r="BQ73" s="54">
        <f t="shared" si="46"/>
        <v>0.89153046062407126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4</v>
      </c>
      <c r="S74" s="42"/>
      <c r="T74" s="42"/>
      <c r="U74" s="42"/>
      <c r="V74" s="85">
        <f t="shared" si="29"/>
        <v>62</v>
      </c>
      <c r="W74" s="86">
        <v>84</v>
      </c>
      <c r="X74" s="99">
        <f t="shared" si="26"/>
        <v>73.80952380952381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/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4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62</v>
      </c>
      <c r="BQ74" s="54">
        <f t="shared" si="46"/>
        <v>0.7231726283048211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4</v>
      </c>
      <c r="S75" s="42"/>
      <c r="T75" s="42"/>
      <c r="U75" s="42"/>
      <c r="V75" s="85">
        <f t="shared" si="29"/>
        <v>45</v>
      </c>
      <c r="W75" s="86">
        <v>62.166666666666664</v>
      </c>
      <c r="X75" s="99">
        <f t="shared" si="26"/>
        <v>72.386058981233248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/>
      <c r="AI75" s="42"/>
      <c r="AJ75" s="42"/>
      <c r="AK75" s="85">
        <f t="shared" si="30"/>
        <v>0</v>
      </c>
      <c r="AL75" s="86">
        <v>3.4666666666666663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4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45</v>
      </c>
      <c r="BQ75" s="54">
        <f t="shared" si="46"/>
        <v>0.6856272219400712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3</v>
      </c>
      <c r="S76" s="42"/>
      <c r="T76" s="42"/>
      <c r="U76" s="42"/>
      <c r="V76" s="85">
        <f t="shared" si="29"/>
        <v>33</v>
      </c>
      <c r="W76" s="86">
        <v>51</v>
      </c>
      <c r="X76" s="99">
        <f t="shared" si="26"/>
        <v>64.705882352941174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3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33</v>
      </c>
      <c r="BQ76" s="54">
        <f t="shared" si="46"/>
        <v>0.6470588235294118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0</v>
      </c>
      <c r="S77" s="42"/>
      <c r="T77" s="42"/>
      <c r="U77" s="42"/>
      <c r="V77" s="85">
        <f t="shared" si="29"/>
        <v>16</v>
      </c>
      <c r="W77" s="86">
        <v>39.25</v>
      </c>
      <c r="X77" s="99">
        <f t="shared" si="26"/>
        <v>40.764331210191088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/>
      <c r="AI77" s="42"/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/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17</v>
      </c>
      <c r="BQ77" s="54">
        <f t="shared" si="46"/>
        <v>0.40621266427718039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0</v>
      </c>
      <c r="R78" s="42">
        <v>0</v>
      </c>
      <c r="S78" s="42"/>
      <c r="T78" s="42"/>
      <c r="U78" s="42"/>
      <c r="V78" s="85">
        <f t="shared" si="29"/>
        <v>4</v>
      </c>
      <c r="W78" s="86">
        <v>22.333333333333332</v>
      </c>
      <c r="X78" s="99">
        <f t="shared" si="26"/>
        <v>17.910447761194032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0</v>
      </c>
      <c r="AG78" s="42">
        <v>0</v>
      </c>
      <c r="AH78" s="42"/>
      <c r="AI78" s="42"/>
      <c r="AJ78" s="42"/>
      <c r="AK78" s="85">
        <f t="shared" si="30"/>
        <v>10</v>
      </c>
      <c r="AL78" s="86">
        <v>2.166666666666667</v>
      </c>
      <c r="AM78" s="99">
        <f t="shared" si="27"/>
        <v>461.53846153846149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14</v>
      </c>
      <c r="BQ78" s="54">
        <f t="shared" si="46"/>
        <v>0.5714285714285714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16</v>
      </c>
      <c r="S79" s="42"/>
      <c r="T79" s="42"/>
      <c r="U79" s="42"/>
      <c r="V79" s="85">
        <f t="shared" si="29"/>
        <v>189</v>
      </c>
      <c r="W79" s="86">
        <v>222.25</v>
      </c>
      <c r="X79" s="99">
        <f t="shared" si="26"/>
        <v>85.039370078740163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1</v>
      </c>
      <c r="AH79" s="42"/>
      <c r="AI79" s="42"/>
      <c r="AJ79" s="42"/>
      <c r="AK79" s="85">
        <f t="shared" si="30"/>
        <v>7</v>
      </c>
      <c r="AL79" s="86">
        <v>2.6</v>
      </c>
      <c r="AM79" s="99">
        <f t="shared" si="27"/>
        <v>269.23076923076923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/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17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196</v>
      </c>
      <c r="BQ79" s="54">
        <f t="shared" si="46"/>
        <v>0.87169223927062489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0</v>
      </c>
      <c r="R80" s="42">
        <v>0</v>
      </c>
      <c r="S80" s="42"/>
      <c r="T80" s="42"/>
      <c r="U80" s="42"/>
      <c r="V80" s="85">
        <f t="shared" si="29"/>
        <v>25</v>
      </c>
      <c r="W80" s="86">
        <v>30.666666666666668</v>
      </c>
      <c r="X80" s="99">
        <f t="shared" si="26"/>
        <v>81.521739130434781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/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25</v>
      </c>
      <c r="BQ80" s="54">
        <f t="shared" si="46"/>
        <v>0.8038585209003215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/>
      <c r="T81" s="42"/>
      <c r="U81" s="42"/>
      <c r="V81" s="85">
        <f t="shared" si="29"/>
        <v>37</v>
      </c>
      <c r="W81" s="86">
        <v>85.083333333333329</v>
      </c>
      <c r="X81" s="99">
        <f t="shared" si="26"/>
        <v>43.486777668952008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/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37</v>
      </c>
      <c r="BQ81" s="54">
        <f t="shared" si="46"/>
        <v>0.42618544826262239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0</v>
      </c>
      <c r="S82" s="42"/>
      <c r="T82" s="42"/>
      <c r="U82" s="42"/>
      <c r="V82" s="85">
        <f t="shared" si="29"/>
        <v>14</v>
      </c>
      <c r="W82" s="86">
        <v>39.583333333333336</v>
      </c>
      <c r="X82" s="99">
        <f t="shared" si="26"/>
        <v>35.368421052631575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14</v>
      </c>
      <c r="BQ82" s="54">
        <f t="shared" si="46"/>
        <v>0.35368421052631577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/>
      <c r="T83" s="42"/>
      <c r="U83" s="42"/>
      <c r="V83" s="85">
        <f t="shared" si="29"/>
        <v>13</v>
      </c>
      <c r="W83" s="86">
        <v>21</v>
      </c>
      <c r="X83" s="99">
        <f t="shared" si="26"/>
        <v>61.904761904761905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13</v>
      </c>
      <c r="BQ83" s="54">
        <f t="shared" si="46"/>
        <v>0.61904761904761907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/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0</v>
      </c>
      <c r="S85" s="42"/>
      <c r="T85" s="42"/>
      <c r="U85" s="42"/>
      <c r="V85" s="85">
        <f t="shared" si="29"/>
        <v>2</v>
      </c>
      <c r="W85" s="86">
        <v>2.9166666666666665</v>
      </c>
      <c r="X85" s="99">
        <f t="shared" si="26"/>
        <v>68.571428571428569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2</v>
      </c>
      <c r="BQ85" s="54">
        <f t="shared" si="46"/>
        <v>0.68571428571428572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/>
      <c r="T86" s="42"/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/>
      <c r="T87" s="42"/>
      <c r="U87" s="42"/>
      <c r="V87" s="85">
        <f t="shared" si="29"/>
        <v>5</v>
      </c>
      <c r="W87" s="86">
        <v>12.75</v>
      </c>
      <c r="X87" s="99">
        <f t="shared" si="26"/>
        <v>39.215686274509807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5</v>
      </c>
      <c r="BQ87" s="54">
        <f t="shared" si="46"/>
        <v>0.39215686274509803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/>
      <c r="T88" s="42"/>
      <c r="U88" s="42"/>
      <c r="V88" s="85">
        <f t="shared" si="29"/>
        <v>41</v>
      </c>
      <c r="W88" s="86">
        <v>26.25</v>
      </c>
      <c r="X88" s="99">
        <f t="shared" si="26"/>
        <v>156.1904761904762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41</v>
      </c>
      <c r="BQ88" s="54">
        <f t="shared" si="46"/>
        <v>1.5619047619047619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0</v>
      </c>
      <c r="S89" s="42"/>
      <c r="T89" s="42"/>
      <c r="U89" s="42"/>
      <c r="V89" s="85">
        <f t="shared" si="29"/>
        <v>73</v>
      </c>
      <c r="W89" s="86">
        <v>36.416666666666671</v>
      </c>
      <c r="X89" s="99">
        <f t="shared" si="26"/>
        <v>200.45766590389013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73</v>
      </c>
      <c r="BQ89" s="54">
        <f t="shared" si="46"/>
        <v>2.0045766590389014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/>
      <c r="T90" s="42"/>
      <c r="U90" s="42"/>
      <c r="V90" s="85">
        <f t="shared" si="29"/>
        <v>33</v>
      </c>
      <c r="W90" s="86">
        <v>40</v>
      </c>
      <c r="X90" s="99">
        <f t="shared" si="26"/>
        <v>82.5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/>
      <c r="AI90" s="42"/>
      <c r="AJ90" s="42"/>
      <c r="AK90" s="85">
        <f t="shared" si="30"/>
        <v>4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/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38</v>
      </c>
      <c r="BQ90" s="54">
        <f t="shared" si="46"/>
        <v>0.91566265060240959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/>
      <c r="T91" s="42"/>
      <c r="U91" s="42"/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/>
      <c r="AI91" s="42"/>
      <c r="AJ91" s="42"/>
      <c r="AK91" s="85">
        <f t="shared" si="30"/>
        <v>6</v>
      </c>
      <c r="AL91" s="86">
        <v>0.86666666666666659</v>
      </c>
      <c r="AM91" s="99">
        <f t="shared" si="27"/>
        <v>692.30769230769238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23</v>
      </c>
      <c r="BQ91" s="54">
        <f t="shared" si="46"/>
        <v>2.3115577889447239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/>
      <c r="T92" s="42"/>
      <c r="U92" s="42"/>
      <c r="V92" s="85">
        <f t="shared" si="29"/>
        <v>38</v>
      </c>
      <c r="W92" s="86">
        <v>18.166666666666664</v>
      </c>
      <c r="X92" s="99">
        <f t="shared" si="26"/>
        <v>209.17431192660553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/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38</v>
      </c>
      <c r="BQ92" s="54">
        <f t="shared" si="46"/>
        <v>2.0430107526881724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45</v>
      </c>
      <c r="N93" s="42">
        <v>44</v>
      </c>
      <c r="O93" s="42">
        <v>25</v>
      </c>
      <c r="P93" s="42">
        <v>40</v>
      </c>
      <c r="Q93" s="42">
        <v>48</v>
      </c>
      <c r="R93" s="42">
        <v>43</v>
      </c>
      <c r="S93" s="42"/>
      <c r="T93" s="42"/>
      <c r="U93" s="42"/>
      <c r="V93" s="85">
        <f t="shared" si="29"/>
        <v>425</v>
      </c>
      <c r="W93" s="86">
        <v>378.66666666666669</v>
      </c>
      <c r="X93" s="99">
        <f t="shared" si="26"/>
        <v>112.23591549295774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/>
      <c r="AI93" s="42"/>
      <c r="AJ93" s="42"/>
      <c r="AK93" s="85">
        <f t="shared" si="30"/>
        <v>4</v>
      </c>
      <c r="AL93" s="86">
        <v>1.7333333333333332</v>
      </c>
      <c r="AM93" s="99">
        <f t="shared" si="27"/>
        <v>230.7692307692308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/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47</v>
      </c>
      <c r="BG93" s="50">
        <f t="shared" si="36"/>
        <v>44</v>
      </c>
      <c r="BH93" s="50">
        <f t="shared" si="37"/>
        <v>26</v>
      </c>
      <c r="BI93" s="50">
        <f t="shared" si="38"/>
        <v>43</v>
      </c>
      <c r="BJ93" s="50">
        <f t="shared" si="39"/>
        <v>48</v>
      </c>
      <c r="BK93" s="50">
        <f t="shared" si="40"/>
        <v>43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432</v>
      </c>
      <c r="BQ93" s="54">
        <f t="shared" si="46"/>
        <v>1.1311861743912017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/>
      <c r="T94" s="42"/>
      <c r="U94" s="42"/>
      <c r="V94" s="85">
        <f t="shared" si="29"/>
        <v>52</v>
      </c>
      <c r="W94" s="86">
        <v>67.75</v>
      </c>
      <c r="X94" s="99">
        <f t="shared" si="26"/>
        <v>76.752767527675275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/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52</v>
      </c>
      <c r="BQ94" s="54">
        <f t="shared" si="46"/>
        <v>0.74838090669225232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6</v>
      </c>
      <c r="R95" s="42">
        <v>8</v>
      </c>
      <c r="S95" s="42"/>
      <c r="T95" s="42"/>
      <c r="U95" s="42"/>
      <c r="V95" s="85">
        <f t="shared" si="29"/>
        <v>72</v>
      </c>
      <c r="W95" s="86">
        <v>134.75</v>
      </c>
      <c r="X95" s="99">
        <f t="shared" si="26"/>
        <v>53.432282003710576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/>
      <c r="AI95" s="42"/>
      <c r="AJ95" s="42"/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/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8</v>
      </c>
      <c r="BK95" s="50">
        <f t="shared" si="40"/>
        <v>8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78</v>
      </c>
      <c r="BQ95" s="54">
        <f t="shared" si="46"/>
        <v>0.55667895801118117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/>
      <c r="T96" s="42"/>
      <c r="U96" s="42"/>
      <c r="V96" s="85">
        <f t="shared" si="29"/>
        <v>4</v>
      </c>
      <c r="W96" s="86">
        <v>52.166666666666664</v>
      </c>
      <c r="X96" s="99">
        <f t="shared" si="26"/>
        <v>7.6677316293929714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/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4</v>
      </c>
      <c r="BQ96" s="54">
        <f t="shared" si="46"/>
        <v>7.6677316293929709E-2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/>
      <c r="T97" s="42"/>
      <c r="U97" s="42"/>
      <c r="V97" s="85">
        <f t="shared" si="29"/>
        <v>81</v>
      </c>
      <c r="W97" s="86">
        <v>110.33333333333333</v>
      </c>
      <c r="X97" s="99">
        <f t="shared" si="26"/>
        <v>73.413897280966765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/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/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81</v>
      </c>
      <c r="BQ97" s="54">
        <f t="shared" si="46"/>
        <v>0.71449573654807419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/>
      <c r="T98" s="42"/>
      <c r="U98" s="42"/>
      <c r="V98" s="85">
        <f t="shared" si="29"/>
        <v>14</v>
      </c>
      <c r="W98" s="86">
        <v>30.416666666666668</v>
      </c>
      <c r="X98" s="99">
        <f t="shared" si="26"/>
        <v>46.027397260273972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14</v>
      </c>
      <c r="BQ98" s="54">
        <f t="shared" si="46"/>
        <v>0.46027397260273972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3</v>
      </c>
      <c r="S99" s="42"/>
      <c r="T99" s="42"/>
      <c r="U99" s="42"/>
      <c r="V99" s="85">
        <f t="shared" si="29"/>
        <v>62</v>
      </c>
      <c r="W99" s="86">
        <v>72.25</v>
      </c>
      <c r="X99" s="99">
        <f t="shared" si="26"/>
        <v>85.813148788927336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/>
      <c r="AI99" s="42"/>
      <c r="AJ99" s="42"/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/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4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64</v>
      </c>
      <c r="BQ99" s="54">
        <f t="shared" si="46"/>
        <v>0.88581314878892736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/>
      <c r="T100" s="42"/>
      <c r="U100" s="42"/>
      <c r="V100" s="85">
        <f t="shared" si="29"/>
        <v>53</v>
      </c>
      <c r="W100" s="86">
        <v>110.83333333333333</v>
      </c>
      <c r="X100" s="99">
        <f t="shared" si="26"/>
        <v>47.819548872180448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/>
      <c r="AI100" s="42"/>
      <c r="AJ100" s="42"/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/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100</v>
      </c>
      <c r="BQ100" s="54">
        <f t="shared" si="46"/>
        <v>0.89020771513353114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/>
      <c r="T101" s="42"/>
      <c r="U101" s="42"/>
      <c r="V101" s="85">
        <f t="shared" si="29"/>
        <v>32</v>
      </c>
      <c r="W101" s="86">
        <v>40.5</v>
      </c>
      <c r="X101" s="99">
        <f t="shared" si="26"/>
        <v>79.012345679012341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/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/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32</v>
      </c>
      <c r="BQ101" s="54">
        <f t="shared" si="46"/>
        <v>0.77356970185334406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/>
      <c r="T102" s="42"/>
      <c r="U102" s="42"/>
      <c r="V102" s="85">
        <f t="shared" si="29"/>
        <v>33</v>
      </c>
      <c r="W102" s="86">
        <v>46.916666666666664</v>
      </c>
      <c r="X102" s="99">
        <f t="shared" si="26"/>
        <v>70.33747779751333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/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33</v>
      </c>
      <c r="BQ102" s="54">
        <f t="shared" si="46"/>
        <v>0.68441064638783278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17</v>
      </c>
      <c r="R103" s="42">
        <v>6</v>
      </c>
      <c r="S103" s="42"/>
      <c r="T103" s="42"/>
      <c r="U103" s="42"/>
      <c r="V103" s="85">
        <f t="shared" si="29"/>
        <v>154</v>
      </c>
      <c r="W103" s="86">
        <v>215.08333333333334</v>
      </c>
      <c r="X103" s="99">
        <f t="shared" si="26"/>
        <v>71.600154978690426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/>
      <c r="AI103" s="42"/>
      <c r="AJ103" s="42"/>
      <c r="AK103" s="85">
        <f t="shared" si="30"/>
        <v>0</v>
      </c>
      <c r="AL103" s="86">
        <v>0.86666666666666659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/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17</v>
      </c>
      <c r="BK103" s="50">
        <f t="shared" si="40"/>
        <v>6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154</v>
      </c>
      <c r="BQ103" s="54">
        <f t="shared" si="46"/>
        <v>0.713128038897893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3</v>
      </c>
      <c r="S104" s="42"/>
      <c r="T104" s="42"/>
      <c r="U104" s="42"/>
      <c r="V104" s="85">
        <f t="shared" si="29"/>
        <v>92</v>
      </c>
      <c r="W104" s="86">
        <v>154.91666666666666</v>
      </c>
      <c r="X104" s="99">
        <f t="shared" si="26"/>
        <v>59.386767079074772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/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3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94</v>
      </c>
      <c r="BQ104" s="54">
        <f t="shared" si="46"/>
        <v>0.60006383657835949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/>
      <c r="T105" s="42"/>
      <c r="U105" s="42"/>
      <c r="V105" s="85">
        <f t="shared" si="29"/>
        <v>5</v>
      </c>
      <c r="W105" s="86">
        <v>12</v>
      </c>
      <c r="X105" s="99">
        <f t="shared" si="26"/>
        <v>41.666666666666671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5</v>
      </c>
      <c r="BQ105" s="54">
        <f t="shared" si="46"/>
        <v>0.41666666666666669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11</v>
      </c>
      <c r="R106" s="42">
        <v>0</v>
      </c>
      <c r="S106" s="42"/>
      <c r="T106" s="42"/>
      <c r="U106" s="42"/>
      <c r="V106" s="85">
        <f t="shared" si="29"/>
        <v>53</v>
      </c>
      <c r="W106" s="86">
        <v>142.16666666666666</v>
      </c>
      <c r="X106" s="99">
        <f t="shared" si="26"/>
        <v>37.280187573270815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/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/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11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53</v>
      </c>
      <c r="BQ106" s="54">
        <f t="shared" si="46"/>
        <v>0.37166900420757365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12</v>
      </c>
      <c r="S107" s="42"/>
      <c r="T107" s="42"/>
      <c r="U107" s="42"/>
      <c r="V107" s="85">
        <f t="shared" si="29"/>
        <v>60</v>
      </c>
      <c r="W107" s="86">
        <v>199.33333333333334</v>
      </c>
      <c r="X107" s="99">
        <f t="shared" si="26"/>
        <v>30.100334448160531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/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/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12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64</v>
      </c>
      <c r="BQ107" s="54">
        <f t="shared" si="46"/>
        <v>0.31067961165048541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/>
      <c r="T108" s="42"/>
      <c r="U108" s="42"/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/>
      <c r="T110" s="42"/>
      <c r="U110" s="42"/>
      <c r="V110" s="85">
        <f t="shared" si="29"/>
        <v>22</v>
      </c>
      <c r="W110" s="86">
        <v>25.916666666666668</v>
      </c>
      <c r="X110" s="99">
        <f t="shared" si="26"/>
        <v>84.887459807073952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/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22</v>
      </c>
      <c r="BQ110" s="54">
        <f t="shared" si="46"/>
        <v>0.84887459807073951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>
        <v>5</v>
      </c>
      <c r="R111" s="42">
        <v>0</v>
      </c>
      <c r="S111" s="42"/>
      <c r="T111" s="42"/>
      <c r="U111" s="42"/>
      <c r="V111" s="85">
        <f t="shared" si="29"/>
        <v>52</v>
      </c>
      <c r="W111" s="86">
        <v>298.91666666666669</v>
      </c>
      <c r="X111" s="99">
        <f t="shared" si="26"/>
        <v>17.396152773905772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/>
      <c r="AI111" s="42"/>
      <c r="AJ111" s="42"/>
      <c r="AK111" s="85">
        <f t="shared" si="30"/>
        <v>1</v>
      </c>
      <c r="AL111" s="86">
        <v>0.86666666666666659</v>
      </c>
      <c r="AM111" s="99">
        <f t="shared" si="27"/>
        <v>115.3846153846154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/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7</v>
      </c>
      <c r="BJ111" s="50">
        <f t="shared" si="39"/>
        <v>5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53</v>
      </c>
      <c r="BQ111" s="54">
        <f t="shared" si="46"/>
        <v>0.17679435147606604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/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4</v>
      </c>
      <c r="S113" s="42"/>
      <c r="T113" s="42"/>
      <c r="U113" s="42"/>
      <c r="V113" s="85">
        <f t="shared" si="29"/>
        <v>178</v>
      </c>
      <c r="W113" s="86">
        <v>168.58333333333334</v>
      </c>
      <c r="X113" s="99">
        <f t="shared" si="26"/>
        <v>105.5857637172516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/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4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178</v>
      </c>
      <c r="BQ113" s="54">
        <f t="shared" si="46"/>
        <v>1.0558576371725159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2</v>
      </c>
      <c r="R114" s="42">
        <v>2</v>
      </c>
      <c r="S114" s="42"/>
      <c r="T114" s="42"/>
      <c r="U114" s="42"/>
      <c r="V114" s="85">
        <f t="shared" si="29"/>
        <v>18</v>
      </c>
      <c r="W114" s="86">
        <v>57.75</v>
      </c>
      <c r="X114" s="99">
        <f t="shared" si="26"/>
        <v>31.168831168831169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2</v>
      </c>
      <c r="BK114" s="50">
        <f t="shared" si="40"/>
        <v>2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18</v>
      </c>
      <c r="BQ114" s="54">
        <f t="shared" si="46"/>
        <v>0.31168831168831168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6</v>
      </c>
      <c r="R115" s="42">
        <v>25</v>
      </c>
      <c r="S115" s="42"/>
      <c r="T115" s="42"/>
      <c r="U115" s="42"/>
      <c r="V115" s="85">
        <f t="shared" si="29"/>
        <v>167</v>
      </c>
      <c r="W115" s="86">
        <v>205.41666666666666</v>
      </c>
      <c r="X115" s="99">
        <f t="shared" si="26"/>
        <v>81.298174442190671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/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6</v>
      </c>
      <c r="BK115" s="50">
        <f t="shared" si="40"/>
        <v>25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168</v>
      </c>
      <c r="BQ115" s="54">
        <f t="shared" si="46"/>
        <v>0.81612824872479961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3</v>
      </c>
      <c r="S116" s="42"/>
      <c r="T116" s="42"/>
      <c r="U116" s="42"/>
      <c r="V116" s="85">
        <f t="shared" si="29"/>
        <v>40</v>
      </c>
      <c r="W116" s="86">
        <v>39.5</v>
      </c>
      <c r="X116" s="99">
        <f t="shared" si="26"/>
        <v>101.26582278481013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3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40</v>
      </c>
      <c r="BQ116" s="54">
        <f t="shared" si="46"/>
        <v>1.0126582278481013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0</v>
      </c>
      <c r="R117" s="42">
        <v>2</v>
      </c>
      <c r="S117" s="42"/>
      <c r="T117" s="42"/>
      <c r="U117" s="42"/>
      <c r="V117" s="85">
        <f t="shared" si="29"/>
        <v>16</v>
      </c>
      <c r="W117" s="86">
        <v>25.666666666666668</v>
      </c>
      <c r="X117" s="99">
        <f t="shared" si="26"/>
        <v>62.337662337662337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0</v>
      </c>
      <c r="BK117" s="50">
        <f t="shared" si="40"/>
        <v>2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16</v>
      </c>
      <c r="BQ117" s="54">
        <f t="shared" si="46"/>
        <v>0.62337662337662336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1</v>
      </c>
      <c r="R118" s="42">
        <v>1</v>
      </c>
      <c r="S118" s="42"/>
      <c r="T118" s="42"/>
      <c r="U118" s="42"/>
      <c r="V118" s="85">
        <f t="shared" si="29"/>
        <v>10</v>
      </c>
      <c r="W118" s="86">
        <v>44.5</v>
      </c>
      <c r="X118" s="99">
        <f t="shared" si="26"/>
        <v>22.471910112359549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1</v>
      </c>
      <c r="BK118" s="50">
        <f t="shared" si="40"/>
        <v>1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10</v>
      </c>
      <c r="BQ118" s="54">
        <f t="shared" si="46"/>
        <v>0.2247191011235955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7</v>
      </c>
      <c r="S119" s="42"/>
      <c r="T119" s="42"/>
      <c r="U119" s="42"/>
      <c r="V119" s="85">
        <f t="shared" si="29"/>
        <v>55</v>
      </c>
      <c r="W119" s="86">
        <v>73.833333333333329</v>
      </c>
      <c r="X119" s="99">
        <f t="shared" si="26"/>
        <v>74.492099322799106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7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56</v>
      </c>
      <c r="BQ119" s="54">
        <f t="shared" si="46"/>
        <v>0.75846501128668176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94</v>
      </c>
      <c r="P120" s="42">
        <v>73</v>
      </c>
      <c r="Q120" s="42">
        <v>30</v>
      </c>
      <c r="R120" s="42">
        <v>27</v>
      </c>
      <c r="S120" s="42"/>
      <c r="T120" s="42"/>
      <c r="U120" s="42"/>
      <c r="V120" s="85">
        <f t="shared" si="29"/>
        <v>518</v>
      </c>
      <c r="W120" s="86">
        <v>411.91666666666669</v>
      </c>
      <c r="X120" s="99">
        <f t="shared" si="26"/>
        <v>125.75359093667812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/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0</v>
      </c>
      <c r="AV120" s="42">
        <v>0</v>
      </c>
      <c r="AW120" s="42"/>
      <c r="AX120" s="42"/>
      <c r="AY120" s="42"/>
      <c r="AZ120" s="85">
        <f t="shared" si="31"/>
        <v>52</v>
      </c>
      <c r="BA120" s="86">
        <v>43.5</v>
      </c>
      <c r="BB120" s="99">
        <f t="shared" si="28"/>
        <v>119.54022988505749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107</v>
      </c>
      <c r="BI120" s="50">
        <f t="shared" si="38"/>
        <v>87</v>
      </c>
      <c r="BJ120" s="50">
        <f t="shared" si="39"/>
        <v>30</v>
      </c>
      <c r="BK120" s="50">
        <f t="shared" si="40"/>
        <v>27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572</v>
      </c>
      <c r="BQ120" s="54">
        <f t="shared" si="46"/>
        <v>1.1796652115629189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5</v>
      </c>
      <c r="Q121" s="42">
        <v>0</v>
      </c>
      <c r="R121" s="42">
        <v>0</v>
      </c>
      <c r="S121" s="42"/>
      <c r="T121" s="42"/>
      <c r="U121" s="42"/>
      <c r="V121" s="85">
        <f t="shared" si="29"/>
        <v>48</v>
      </c>
      <c r="W121" s="86">
        <v>69.25</v>
      </c>
      <c r="X121" s="99">
        <f t="shared" si="26"/>
        <v>69.314079422382662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/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5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48</v>
      </c>
      <c r="BQ121" s="54">
        <f t="shared" si="46"/>
        <v>0.69314079422382668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0</v>
      </c>
      <c r="R122" s="42">
        <v>0</v>
      </c>
      <c r="S122" s="42"/>
      <c r="T122" s="42"/>
      <c r="U122" s="42"/>
      <c r="V122" s="85">
        <f t="shared" si="29"/>
        <v>56</v>
      </c>
      <c r="W122" s="86">
        <v>68.083333333333343</v>
      </c>
      <c r="X122" s="99">
        <f t="shared" si="26"/>
        <v>82.252141982864117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56</v>
      </c>
      <c r="BQ122" s="54">
        <f t="shared" si="46"/>
        <v>0.82252141982864124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13</v>
      </c>
      <c r="R123" s="42">
        <v>19</v>
      </c>
      <c r="S123" s="42"/>
      <c r="T123" s="42"/>
      <c r="U123" s="42"/>
      <c r="V123" s="85">
        <f t="shared" si="29"/>
        <v>174</v>
      </c>
      <c r="W123" s="86">
        <v>236.41666666666666</v>
      </c>
      <c r="X123" s="99">
        <f t="shared" si="26"/>
        <v>73.598872047937974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/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/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13</v>
      </c>
      <c r="BK123" s="50">
        <f t="shared" si="40"/>
        <v>19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181</v>
      </c>
      <c r="BQ123" s="54">
        <f t="shared" si="46"/>
        <v>0.65950081982146114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/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/>
      <c r="T125" s="42"/>
      <c r="U125" s="42"/>
      <c r="V125" s="85">
        <f t="shared" si="29"/>
        <v>126</v>
      </c>
      <c r="W125" s="86">
        <v>133.66666666666669</v>
      </c>
      <c r="X125" s="99">
        <f t="shared" si="26"/>
        <v>94.264339152119689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/>
      <c r="AI125" s="42"/>
      <c r="AJ125" s="42"/>
      <c r="AK125" s="85">
        <f t="shared" si="30"/>
        <v>2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/>
      <c r="AX125" s="42"/>
      <c r="AY125" s="42"/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150</v>
      </c>
      <c r="BQ125" s="54">
        <f t="shared" si="46"/>
        <v>1.0404624277456647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8</v>
      </c>
      <c r="S126" s="42"/>
      <c r="T126" s="42"/>
      <c r="U126" s="42"/>
      <c r="V126" s="85">
        <f t="shared" si="29"/>
        <v>70</v>
      </c>
      <c r="W126" s="86">
        <v>124</v>
      </c>
      <c r="X126" s="99">
        <f t="shared" si="26"/>
        <v>56.451612903225815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8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70</v>
      </c>
      <c r="BQ126" s="54">
        <f t="shared" si="46"/>
        <v>0.56451612903225812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3</v>
      </c>
      <c r="S127" s="42"/>
      <c r="T127" s="42"/>
      <c r="U127" s="42"/>
      <c r="V127" s="85">
        <f t="shared" si="29"/>
        <v>122</v>
      </c>
      <c r="W127" s="86">
        <v>136</v>
      </c>
      <c r="X127" s="99">
        <f t="shared" si="26"/>
        <v>89.705882352941174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/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3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122</v>
      </c>
      <c r="BQ127" s="54">
        <f t="shared" si="46"/>
        <v>0.89420962619105793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7</v>
      </c>
      <c r="S128" s="42"/>
      <c r="T128" s="42"/>
      <c r="U128" s="42"/>
      <c r="V128" s="85">
        <f t="shared" si="29"/>
        <v>116</v>
      </c>
      <c r="W128" s="86">
        <v>126.66666666666667</v>
      </c>
      <c r="X128" s="99">
        <f t="shared" si="26"/>
        <v>91.578947368421055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7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116</v>
      </c>
      <c r="BQ128" s="54">
        <f t="shared" si="46"/>
        <v>0.91578947368421049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0</v>
      </c>
      <c r="S129" s="42"/>
      <c r="T129" s="42"/>
      <c r="U129" s="42"/>
      <c r="V129" s="85">
        <f t="shared" si="29"/>
        <v>102</v>
      </c>
      <c r="W129" s="86">
        <v>72</v>
      </c>
      <c r="X129" s="99">
        <f t="shared" si="26"/>
        <v>141.66666666666669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/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103</v>
      </c>
      <c r="BQ129" s="54">
        <f t="shared" si="46"/>
        <v>1.4305555555555556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/>
      <c r="T130" s="42"/>
      <c r="U130" s="42"/>
      <c r="V130" s="85">
        <f t="shared" si="29"/>
        <v>56</v>
      </c>
      <c r="W130" s="86">
        <v>33.833333333333329</v>
      </c>
      <c r="X130" s="99">
        <f t="shared" si="26"/>
        <v>165.51724137931038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56</v>
      </c>
      <c r="BQ130" s="54">
        <f t="shared" si="46"/>
        <v>1.6551724137931036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/>
      <c r="T131" s="42"/>
      <c r="U131" s="42"/>
      <c r="V131" s="85">
        <f t="shared" si="29"/>
        <v>23</v>
      </c>
      <c r="W131" s="86">
        <v>54.166666666666664</v>
      </c>
      <c r="X131" s="99">
        <f t="shared" si="26"/>
        <v>42.46153846153846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/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23</v>
      </c>
      <c r="BQ131" s="54">
        <f t="shared" si="46"/>
        <v>0.41466346153846156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/>
      <c r="T132" s="42"/>
      <c r="U132" s="42"/>
      <c r="V132" s="85">
        <f t="shared" si="29"/>
        <v>25</v>
      </c>
      <c r="W132" s="86">
        <v>23.916666666666668</v>
      </c>
      <c r="X132" s="99">
        <f t="shared" si="26"/>
        <v>104.52961672473866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/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25</v>
      </c>
      <c r="BQ132" s="54">
        <f t="shared" si="46"/>
        <v>1.0266940451745379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9</v>
      </c>
      <c r="S134" s="42"/>
      <c r="T134" s="42"/>
      <c r="U134" s="42"/>
      <c r="V134" s="85">
        <f t="shared" si="29"/>
        <v>87</v>
      </c>
      <c r="W134" s="86">
        <v>88.166666666666671</v>
      </c>
      <c r="X134" s="99">
        <f t="shared" ref="X134:X197" si="47">IFERROR(V134/W134,0)*100</f>
        <v>98.676748582230616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/>
      <c r="AI134" s="42"/>
      <c r="AJ134" s="42"/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9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88</v>
      </c>
      <c r="BQ134" s="54">
        <f t="shared" si="46"/>
        <v>0.99810964083175802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/>
      <c r="T135" s="42"/>
      <c r="U135" s="42"/>
      <c r="V135" s="85">
        <f t="shared" ref="V135:V198" si="50">SUM(J135:U135)</f>
        <v>22</v>
      </c>
      <c r="W135" s="86">
        <v>27.916666666666668</v>
      </c>
      <c r="X135" s="99">
        <f t="shared" si="47"/>
        <v>78.805970149253724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22</v>
      </c>
      <c r="BQ135" s="54">
        <f t="shared" ref="BQ135:BQ198" si="67">IFERROR(BP135/BO135,0)</f>
        <v>0.78805970149253723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0</v>
      </c>
      <c r="S136" s="42"/>
      <c r="T136" s="42"/>
      <c r="U136" s="42"/>
      <c r="V136" s="85">
        <f t="shared" si="50"/>
        <v>34</v>
      </c>
      <c r="W136" s="86">
        <v>62.583333333333336</v>
      </c>
      <c r="X136" s="99">
        <f t="shared" si="47"/>
        <v>54.327563249001329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/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34</v>
      </c>
      <c r="BQ136" s="54">
        <f t="shared" si="67"/>
        <v>0.53953980428458082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/>
      <c r="T137" s="42"/>
      <c r="U137" s="42"/>
      <c r="V137" s="85">
        <f t="shared" si="50"/>
        <v>106</v>
      </c>
      <c r="W137" s="86">
        <v>193</v>
      </c>
      <c r="X137" s="99">
        <f t="shared" si="47"/>
        <v>54.92227979274611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/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/>
      <c r="AX137" s="42"/>
      <c r="AY137" s="42"/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113</v>
      </c>
      <c r="BQ137" s="54">
        <f t="shared" si="67"/>
        <v>0.56660538191542709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/>
      <c r="T138" s="42"/>
      <c r="U138" s="42"/>
      <c r="V138" s="85">
        <f t="shared" si="50"/>
        <v>58</v>
      </c>
      <c r="W138" s="86">
        <v>89.166666666666671</v>
      </c>
      <c r="X138" s="99">
        <f t="shared" si="47"/>
        <v>65.046728971962608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/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62</v>
      </c>
      <c r="BQ138" s="54">
        <f t="shared" si="67"/>
        <v>0.65148861646234668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/>
      <c r="T139" s="42"/>
      <c r="U139" s="42"/>
      <c r="V139" s="85">
        <f t="shared" si="50"/>
        <v>35</v>
      </c>
      <c r="W139" s="86">
        <v>52.75</v>
      </c>
      <c r="X139" s="99">
        <f t="shared" si="47"/>
        <v>66.350710900473928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/>
      <c r="AX139" s="42"/>
      <c r="AY139" s="42"/>
      <c r="AZ139" s="85">
        <f t="shared" si="52"/>
        <v>4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39</v>
      </c>
      <c r="BQ139" s="54">
        <f t="shared" si="67"/>
        <v>0.73933649289099523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/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/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0</v>
      </c>
      <c r="S142" s="42"/>
      <c r="T142" s="42"/>
      <c r="U142" s="42"/>
      <c r="V142" s="85">
        <f t="shared" si="50"/>
        <v>18</v>
      </c>
      <c r="W142" s="86">
        <v>2.5</v>
      </c>
      <c r="X142" s="99">
        <f t="shared" si="47"/>
        <v>720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18</v>
      </c>
      <c r="BQ142" s="54">
        <f t="shared" si="67"/>
        <v>7.2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0</v>
      </c>
      <c r="S143" s="42"/>
      <c r="T143" s="42"/>
      <c r="U143" s="42"/>
      <c r="V143" s="85">
        <f t="shared" si="50"/>
        <v>17</v>
      </c>
      <c r="W143" s="86">
        <v>16</v>
      </c>
      <c r="X143" s="99">
        <f t="shared" si="47"/>
        <v>106.25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17</v>
      </c>
      <c r="BQ143" s="54">
        <f t="shared" si="67"/>
        <v>1.0625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/>
      <c r="T144" s="42"/>
      <c r="U144" s="42"/>
      <c r="V144" s="85">
        <f t="shared" si="50"/>
        <v>38</v>
      </c>
      <c r="W144" s="86">
        <v>37.916666666666671</v>
      </c>
      <c r="X144" s="99">
        <f t="shared" si="47"/>
        <v>100.21978021978019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38</v>
      </c>
      <c r="BQ144" s="54">
        <f t="shared" si="67"/>
        <v>1.002197802197802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/>
      <c r="T145" s="42"/>
      <c r="U145" s="42"/>
      <c r="V145" s="85">
        <f t="shared" si="50"/>
        <v>71</v>
      </c>
      <c r="W145" s="86">
        <v>44.25</v>
      </c>
      <c r="X145" s="99">
        <f t="shared" si="47"/>
        <v>160.45197740112997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71</v>
      </c>
      <c r="BQ145" s="54">
        <f t="shared" si="67"/>
        <v>1.6045197740112995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2</v>
      </c>
      <c r="S146" s="42"/>
      <c r="T146" s="42"/>
      <c r="U146" s="42"/>
      <c r="V146" s="85">
        <f t="shared" si="50"/>
        <v>34</v>
      </c>
      <c r="W146" s="86">
        <v>27.416666666666668</v>
      </c>
      <c r="X146" s="99">
        <f t="shared" si="47"/>
        <v>124.01215805471124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/>
      <c r="AI146" s="42"/>
      <c r="AJ146" s="42"/>
      <c r="AK146" s="85">
        <f t="shared" si="51"/>
        <v>4</v>
      </c>
      <c r="AL146" s="86">
        <v>0.43333333333333329</v>
      </c>
      <c r="AM146" s="99">
        <f t="shared" si="48"/>
        <v>923.07692307692321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2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38</v>
      </c>
      <c r="BQ146" s="54">
        <f t="shared" si="67"/>
        <v>1.3644524236983842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/>
      <c r="T147" s="42"/>
      <c r="U147" s="42"/>
      <c r="V147" s="85">
        <f t="shared" si="50"/>
        <v>113</v>
      </c>
      <c r="W147" s="86">
        <v>40.833333333333329</v>
      </c>
      <c r="X147" s="99">
        <f t="shared" si="47"/>
        <v>276.73469387755108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/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/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120</v>
      </c>
      <c r="BQ147" s="54">
        <f t="shared" si="67"/>
        <v>2.3270846800258567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/>
      <c r="T148" s="42"/>
      <c r="U148" s="42"/>
      <c r="V148" s="85">
        <f t="shared" si="50"/>
        <v>31</v>
      </c>
      <c r="W148" s="86">
        <v>34.5</v>
      </c>
      <c r="X148" s="99">
        <f t="shared" si="47"/>
        <v>89.85507246376811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32</v>
      </c>
      <c r="BQ148" s="54">
        <f t="shared" si="67"/>
        <v>0.92753623188405798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/>
      <c r="T149" s="42"/>
      <c r="U149" s="42"/>
      <c r="V149" s="85">
        <f t="shared" si="50"/>
        <v>78</v>
      </c>
      <c r="W149" s="86">
        <v>44.25</v>
      </c>
      <c r="X149" s="99">
        <f t="shared" si="47"/>
        <v>176.27118644067795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78</v>
      </c>
      <c r="BQ149" s="54">
        <f t="shared" si="67"/>
        <v>1.7627118644067796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0</v>
      </c>
      <c r="S150" s="42"/>
      <c r="T150" s="42"/>
      <c r="U150" s="42"/>
      <c r="V150" s="85">
        <f t="shared" si="50"/>
        <v>42</v>
      </c>
      <c r="W150" s="86">
        <v>46</v>
      </c>
      <c r="X150" s="99">
        <f t="shared" si="47"/>
        <v>91.304347826086953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42</v>
      </c>
      <c r="BQ150" s="54">
        <f t="shared" si="67"/>
        <v>0.91304347826086951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27</v>
      </c>
      <c r="R151" s="42">
        <v>18</v>
      </c>
      <c r="S151" s="42"/>
      <c r="T151" s="42"/>
      <c r="U151" s="42"/>
      <c r="V151" s="85">
        <f t="shared" si="50"/>
        <v>563</v>
      </c>
      <c r="W151" s="86">
        <v>614.41666666666674</v>
      </c>
      <c r="X151" s="99">
        <f t="shared" si="47"/>
        <v>91.631628916316274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/>
      <c r="AI151" s="42"/>
      <c r="AJ151" s="42"/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/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29</v>
      </c>
      <c r="BK151" s="50">
        <f t="shared" si="61"/>
        <v>18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580</v>
      </c>
      <c r="BQ151" s="54">
        <f t="shared" si="67"/>
        <v>0.9309542280837857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/>
      <c r="T152" s="42"/>
      <c r="U152" s="42"/>
      <c r="V152" s="85">
        <f t="shared" si="50"/>
        <v>20</v>
      </c>
      <c r="W152" s="86">
        <v>30.75</v>
      </c>
      <c r="X152" s="99">
        <f t="shared" si="47"/>
        <v>65.040650406504056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20</v>
      </c>
      <c r="BQ152" s="54">
        <f t="shared" si="67"/>
        <v>0.65040650406504064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0</v>
      </c>
      <c r="S153" s="42"/>
      <c r="T153" s="42"/>
      <c r="U153" s="42"/>
      <c r="V153" s="85">
        <f t="shared" si="50"/>
        <v>26</v>
      </c>
      <c r="W153" s="86">
        <v>56.416666666666664</v>
      </c>
      <c r="X153" s="99">
        <f t="shared" si="47"/>
        <v>46.085672082717878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26</v>
      </c>
      <c r="BQ153" s="54">
        <f t="shared" si="67"/>
        <v>0.46085672082717877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/>
      <c r="T154" s="42"/>
      <c r="U154" s="42"/>
      <c r="V154" s="85">
        <f t="shared" si="50"/>
        <v>7</v>
      </c>
      <c r="W154" s="86">
        <v>12.833333333333334</v>
      </c>
      <c r="X154" s="99">
        <f t="shared" si="47"/>
        <v>54.54545454545454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7</v>
      </c>
      <c r="BQ154" s="54">
        <f t="shared" si="67"/>
        <v>0.54545454545454541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/>
      <c r="T155" s="42"/>
      <c r="U155" s="42"/>
      <c r="V155" s="85">
        <f t="shared" si="50"/>
        <v>36</v>
      </c>
      <c r="W155" s="86">
        <v>56.75</v>
      </c>
      <c r="X155" s="99">
        <f t="shared" si="47"/>
        <v>63.436123348017624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36</v>
      </c>
      <c r="BQ155" s="54">
        <f t="shared" si="67"/>
        <v>0.63436123348017626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/>
      <c r="T156" s="42"/>
      <c r="U156" s="42"/>
      <c r="V156" s="85">
        <f t="shared" si="50"/>
        <v>14</v>
      </c>
      <c r="W156" s="86">
        <v>35.5</v>
      </c>
      <c r="X156" s="99">
        <f t="shared" si="47"/>
        <v>39.436619718309856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/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14</v>
      </c>
      <c r="BQ156" s="54">
        <f t="shared" si="67"/>
        <v>0.38961038961038963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/>
      <c r="T157" s="42"/>
      <c r="U157" s="42"/>
      <c r="V157" s="85">
        <f t="shared" si="50"/>
        <v>15</v>
      </c>
      <c r="W157" s="86">
        <v>15.666666666666666</v>
      </c>
      <c r="X157" s="99">
        <f t="shared" si="47"/>
        <v>95.744680851063833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15</v>
      </c>
      <c r="BQ157" s="54">
        <f t="shared" si="67"/>
        <v>0.95744680851063835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1</v>
      </c>
      <c r="S158" s="42"/>
      <c r="T158" s="42"/>
      <c r="U158" s="42"/>
      <c r="V158" s="85">
        <f t="shared" si="50"/>
        <v>68</v>
      </c>
      <c r="W158" s="86">
        <v>24.833333333333336</v>
      </c>
      <c r="X158" s="99">
        <f t="shared" si="47"/>
        <v>273.82550335570465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/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1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68</v>
      </c>
      <c r="BQ158" s="54">
        <f t="shared" si="67"/>
        <v>2.7382550335570466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/>
      <c r="T159" s="42"/>
      <c r="U159" s="42"/>
      <c r="V159" s="85">
        <f t="shared" si="50"/>
        <v>4</v>
      </c>
      <c r="W159" s="86">
        <v>0.25</v>
      </c>
      <c r="X159" s="99">
        <f t="shared" si="47"/>
        <v>1600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4</v>
      </c>
      <c r="BQ159" s="54">
        <f t="shared" si="67"/>
        <v>16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/>
      <c r="T160" s="42"/>
      <c r="U160" s="42"/>
      <c r="V160" s="85">
        <f t="shared" si="50"/>
        <v>34</v>
      </c>
      <c r="W160" s="86">
        <v>21.416666666666668</v>
      </c>
      <c r="X160" s="99">
        <f t="shared" si="47"/>
        <v>158.75486381322958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34</v>
      </c>
      <c r="BQ160" s="54">
        <f t="shared" si="67"/>
        <v>1.5875486381322956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4</v>
      </c>
      <c r="P161" s="42">
        <v>0</v>
      </c>
      <c r="Q161" s="42">
        <v>0</v>
      </c>
      <c r="R161" s="42">
        <v>0</v>
      </c>
      <c r="S161" s="42"/>
      <c r="T161" s="42"/>
      <c r="U161" s="42"/>
      <c r="V161" s="85">
        <f t="shared" si="50"/>
        <v>25</v>
      </c>
      <c r="W161" s="86">
        <v>44.5</v>
      </c>
      <c r="X161" s="99">
        <f t="shared" si="47"/>
        <v>56.17977528089888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4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25</v>
      </c>
      <c r="BQ161" s="54">
        <f t="shared" si="67"/>
        <v>0.5617977528089888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/>
      <c r="T162" s="42"/>
      <c r="U162" s="42"/>
      <c r="V162" s="85">
        <f t="shared" si="50"/>
        <v>33</v>
      </c>
      <c r="W162" s="86">
        <v>90.333333333333329</v>
      </c>
      <c r="X162" s="99">
        <f t="shared" si="47"/>
        <v>36.531365313653133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/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33</v>
      </c>
      <c r="BQ162" s="54">
        <f t="shared" si="67"/>
        <v>0.36531365313653136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16</v>
      </c>
      <c r="S163" s="42"/>
      <c r="T163" s="42"/>
      <c r="U163" s="42"/>
      <c r="V163" s="85">
        <f t="shared" si="50"/>
        <v>161</v>
      </c>
      <c r="W163" s="86">
        <v>31.75</v>
      </c>
      <c r="X163" s="99">
        <f t="shared" si="47"/>
        <v>507.08661417322833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/>
      <c r="AX163" s="42"/>
      <c r="AY163" s="42"/>
      <c r="AZ163" s="85">
        <f t="shared" si="52"/>
        <v>5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16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166</v>
      </c>
      <c r="BQ163" s="54">
        <f t="shared" si="67"/>
        <v>5.228346456692913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/>
      <c r="T164" s="42"/>
      <c r="U164" s="42"/>
      <c r="V164" s="85">
        <f t="shared" si="50"/>
        <v>47</v>
      </c>
      <c r="W164" s="86">
        <v>72.833333333333329</v>
      </c>
      <c r="X164" s="99">
        <f t="shared" si="47"/>
        <v>64.530892448512589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47</v>
      </c>
      <c r="BQ164" s="54">
        <f t="shared" si="67"/>
        <v>0.64530892448512589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/>
      <c r="T165" s="42"/>
      <c r="U165" s="42"/>
      <c r="V165" s="85">
        <f t="shared" si="50"/>
        <v>66</v>
      </c>
      <c r="W165" s="86">
        <v>69</v>
      </c>
      <c r="X165" s="99">
        <f t="shared" si="47"/>
        <v>95.652173913043484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/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67</v>
      </c>
      <c r="BQ165" s="54">
        <f t="shared" si="67"/>
        <v>0.95035460992907805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/>
      <c r="T166" s="42"/>
      <c r="U166" s="42"/>
      <c r="V166" s="85">
        <f t="shared" si="50"/>
        <v>22</v>
      </c>
      <c r="W166" s="86">
        <v>13.083333333333334</v>
      </c>
      <c r="X166" s="99">
        <f t="shared" si="47"/>
        <v>168.15286624203821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22</v>
      </c>
      <c r="BQ166" s="54">
        <f t="shared" si="67"/>
        <v>1.681528662420382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/>
      <c r="T167" s="42"/>
      <c r="U167" s="42"/>
      <c r="V167" s="85">
        <f t="shared" si="50"/>
        <v>28</v>
      </c>
      <c r="W167" s="86">
        <v>36.833333333333329</v>
      </c>
      <c r="X167" s="99">
        <f t="shared" si="47"/>
        <v>76.018099547511326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28</v>
      </c>
      <c r="BQ167" s="54">
        <f t="shared" si="67"/>
        <v>0.7601809954751132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/>
      <c r="T168" s="42"/>
      <c r="U168" s="42"/>
      <c r="V168" s="85">
        <f t="shared" si="50"/>
        <v>12</v>
      </c>
      <c r="W168" s="86">
        <v>25.416666666666668</v>
      </c>
      <c r="X168" s="99">
        <f t="shared" si="47"/>
        <v>47.213114754098356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12</v>
      </c>
      <c r="BQ168" s="54">
        <f t="shared" si="67"/>
        <v>0.47213114754098356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/>
      <c r="T169" s="42"/>
      <c r="U169" s="42"/>
      <c r="V169" s="85">
        <f t="shared" si="50"/>
        <v>52</v>
      </c>
      <c r="W169" s="86">
        <v>83</v>
      </c>
      <c r="X169" s="99">
        <f t="shared" si="47"/>
        <v>62.650602409638559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/>
      <c r="AI169" s="42"/>
      <c r="AJ169" s="42"/>
      <c r="AK169" s="85">
        <f t="shared" si="51"/>
        <v>4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56</v>
      </c>
      <c r="BQ169" s="54">
        <f t="shared" si="67"/>
        <v>0.67469879518072284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14</v>
      </c>
      <c r="R170" s="42">
        <v>0</v>
      </c>
      <c r="S170" s="42"/>
      <c r="T170" s="42"/>
      <c r="U170" s="42"/>
      <c r="V170" s="85">
        <f t="shared" si="50"/>
        <v>133</v>
      </c>
      <c r="W170" s="86">
        <v>233</v>
      </c>
      <c r="X170" s="99">
        <f t="shared" si="47"/>
        <v>57.081545064377679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14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133</v>
      </c>
      <c r="BQ170" s="54">
        <f t="shared" si="67"/>
        <v>0.57081545064377681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/>
      <c r="T171" s="42"/>
      <c r="U171" s="42"/>
      <c r="V171" s="85">
        <f t="shared" si="50"/>
        <v>38</v>
      </c>
      <c r="W171" s="86">
        <v>58</v>
      </c>
      <c r="X171" s="99">
        <f t="shared" si="47"/>
        <v>65.517241379310349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/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38</v>
      </c>
      <c r="BQ171" s="54">
        <f t="shared" si="67"/>
        <v>0.65517241379310343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7</v>
      </c>
      <c r="S172" s="42"/>
      <c r="T172" s="42"/>
      <c r="U172" s="42"/>
      <c r="V172" s="85">
        <f t="shared" si="50"/>
        <v>65</v>
      </c>
      <c r="W172" s="86">
        <v>74.75</v>
      </c>
      <c r="X172" s="99">
        <f t="shared" si="47"/>
        <v>86.956521739130437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/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3</v>
      </c>
      <c r="AW172" s="42"/>
      <c r="AX172" s="42"/>
      <c r="AY172" s="42"/>
      <c r="AZ172" s="85">
        <f t="shared" si="52"/>
        <v>8</v>
      </c>
      <c r="BA172" s="86">
        <v>4.5</v>
      </c>
      <c r="BB172" s="99">
        <f t="shared" si="49"/>
        <v>177.77777777777777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73</v>
      </c>
      <c r="BQ172" s="54">
        <f t="shared" si="67"/>
        <v>0.91117120865404622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1</v>
      </c>
      <c r="S173" s="42"/>
      <c r="T173" s="42"/>
      <c r="U173" s="42"/>
      <c r="V173" s="85">
        <f t="shared" si="50"/>
        <v>50</v>
      </c>
      <c r="W173" s="86">
        <v>57.916666666666664</v>
      </c>
      <c r="X173" s="99">
        <f t="shared" si="47"/>
        <v>86.330935251798564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0</v>
      </c>
      <c r="AW173" s="42"/>
      <c r="AX173" s="42"/>
      <c r="AY173" s="42"/>
      <c r="AZ173" s="85">
        <f t="shared" si="52"/>
        <v>1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51</v>
      </c>
      <c r="BQ173" s="54">
        <f t="shared" si="67"/>
        <v>0.88057553956834533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1</v>
      </c>
      <c r="S174" s="42"/>
      <c r="T174" s="42"/>
      <c r="U174" s="42"/>
      <c r="V174" s="85">
        <f t="shared" si="50"/>
        <v>25</v>
      </c>
      <c r="W174" s="86">
        <v>44.25</v>
      </c>
      <c r="X174" s="99">
        <f t="shared" si="47"/>
        <v>56.497175141242941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/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1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25</v>
      </c>
      <c r="BQ174" s="54">
        <f t="shared" si="67"/>
        <v>0.55411895086811969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/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/>
      <c r="AI175" s="42"/>
      <c r="AJ175" s="42"/>
      <c r="AK175" s="85">
        <f t="shared" si="51"/>
        <v>8</v>
      </c>
      <c r="AL175" s="86">
        <v>6.5</v>
      </c>
      <c r="AM175" s="99">
        <f t="shared" si="48"/>
        <v>123.07692307692308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10</v>
      </c>
      <c r="BQ175" s="54">
        <f t="shared" si="67"/>
        <v>0.55299539170506906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1</v>
      </c>
      <c r="S176" s="42"/>
      <c r="T176" s="42"/>
      <c r="U176" s="42"/>
      <c r="V176" s="85">
        <f t="shared" si="50"/>
        <v>37</v>
      </c>
      <c r="W176" s="86">
        <v>36</v>
      </c>
      <c r="X176" s="99">
        <f t="shared" si="47"/>
        <v>102.77777777777777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/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0</v>
      </c>
      <c r="AW176" s="42"/>
      <c r="AX176" s="42"/>
      <c r="AY176" s="42"/>
      <c r="AZ176" s="85">
        <f t="shared" si="52"/>
        <v>1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1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40</v>
      </c>
      <c r="BQ176" s="54">
        <f t="shared" si="67"/>
        <v>1.0978956999085088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7</v>
      </c>
      <c r="S177" s="42"/>
      <c r="T177" s="42"/>
      <c r="U177" s="42"/>
      <c r="V177" s="85">
        <f t="shared" si="50"/>
        <v>85</v>
      </c>
      <c r="W177" s="86">
        <v>83.083333333333329</v>
      </c>
      <c r="X177" s="99">
        <f t="shared" si="47"/>
        <v>102.30692076228686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/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/>
      <c r="AX177" s="42"/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7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87</v>
      </c>
      <c r="BQ177" s="54">
        <f t="shared" si="67"/>
        <v>1.0153666601828439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/>
      <c r="T178" s="42"/>
      <c r="U178" s="42"/>
      <c r="V178" s="85">
        <f t="shared" si="50"/>
        <v>29</v>
      </c>
      <c r="W178" s="86">
        <v>38.75</v>
      </c>
      <c r="X178" s="99">
        <f t="shared" si="47"/>
        <v>74.838709677419359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/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30</v>
      </c>
      <c r="BQ178" s="54">
        <f t="shared" si="67"/>
        <v>0.73319755600814673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/>
      <c r="T179" s="42"/>
      <c r="U179" s="42"/>
      <c r="V179" s="85">
        <f t="shared" si="50"/>
        <v>12</v>
      </c>
      <c r="W179" s="86">
        <v>34.416666666666664</v>
      </c>
      <c r="X179" s="99">
        <f t="shared" si="47"/>
        <v>34.866828087167072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12</v>
      </c>
      <c r="BQ179" s="54">
        <f t="shared" si="67"/>
        <v>0.34866828087167073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2</v>
      </c>
      <c r="S180" s="42"/>
      <c r="T180" s="42"/>
      <c r="U180" s="42"/>
      <c r="V180" s="85">
        <f t="shared" si="50"/>
        <v>54</v>
      </c>
      <c r="W180" s="86">
        <v>45.5</v>
      </c>
      <c r="X180" s="99">
        <f t="shared" si="47"/>
        <v>118.68131868131869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2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54</v>
      </c>
      <c r="BQ180" s="54">
        <f t="shared" si="67"/>
        <v>1.1868131868131868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/>
      <c r="T181" s="42"/>
      <c r="U181" s="42"/>
      <c r="V181" s="85">
        <f t="shared" si="50"/>
        <v>13</v>
      </c>
      <c r="W181" s="86">
        <v>15.083333333333334</v>
      </c>
      <c r="X181" s="99">
        <f t="shared" si="47"/>
        <v>86.187845303867405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13</v>
      </c>
      <c r="BQ181" s="54">
        <f t="shared" si="67"/>
        <v>0.86187845303867405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10</v>
      </c>
      <c r="R182" s="42">
        <v>0</v>
      </c>
      <c r="S182" s="42"/>
      <c r="T182" s="42"/>
      <c r="U182" s="42"/>
      <c r="V182" s="85">
        <f t="shared" si="50"/>
        <v>33</v>
      </c>
      <c r="W182" s="86">
        <v>39.833333333333336</v>
      </c>
      <c r="X182" s="99">
        <f t="shared" si="47"/>
        <v>82.845188284518827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33</v>
      </c>
      <c r="BQ182" s="54">
        <f t="shared" si="67"/>
        <v>0.82845188284518823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4</v>
      </c>
      <c r="R183" s="42">
        <v>4</v>
      </c>
      <c r="S183" s="42"/>
      <c r="T183" s="42"/>
      <c r="U183" s="42"/>
      <c r="V183" s="85">
        <f t="shared" si="50"/>
        <v>53</v>
      </c>
      <c r="W183" s="86">
        <v>59.416666666666664</v>
      </c>
      <c r="X183" s="99">
        <f t="shared" si="47"/>
        <v>89.200561009817676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/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4</v>
      </c>
      <c r="BK183" s="50">
        <f t="shared" si="61"/>
        <v>4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53</v>
      </c>
      <c r="BQ183" s="54">
        <f t="shared" si="67"/>
        <v>0.88554720133667508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5</v>
      </c>
      <c r="S184" s="42"/>
      <c r="T184" s="42"/>
      <c r="U184" s="42"/>
      <c r="V184" s="85">
        <f t="shared" si="50"/>
        <v>33</v>
      </c>
      <c r="W184" s="86">
        <v>47.5</v>
      </c>
      <c r="X184" s="99">
        <f t="shared" si="47"/>
        <v>69.473684210526315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/>
      <c r="AI184" s="42"/>
      <c r="AJ184" s="42"/>
      <c r="AK184" s="85">
        <f t="shared" si="51"/>
        <v>4</v>
      </c>
      <c r="AL184" s="86">
        <v>3.0333333333333337</v>
      </c>
      <c r="AM184" s="99">
        <f t="shared" si="48"/>
        <v>131.86813186813185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/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5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37</v>
      </c>
      <c r="BQ184" s="54">
        <f t="shared" si="67"/>
        <v>0.73218997361477578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/>
      <c r="T185" s="42"/>
      <c r="U185" s="42"/>
      <c r="V185" s="85">
        <f t="shared" si="50"/>
        <v>107</v>
      </c>
      <c r="W185" s="86">
        <v>87.833333333333329</v>
      </c>
      <c r="X185" s="99">
        <f t="shared" si="47"/>
        <v>121.82163187855788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107</v>
      </c>
      <c r="BQ185" s="54">
        <f t="shared" si="67"/>
        <v>1.2182163187855788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/>
      <c r="T186" s="42"/>
      <c r="U186" s="42"/>
      <c r="V186" s="85">
        <f t="shared" si="50"/>
        <v>203</v>
      </c>
      <c r="W186" s="86">
        <v>212.75</v>
      </c>
      <c r="X186" s="99">
        <f t="shared" si="47"/>
        <v>95.417156286721507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/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/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203</v>
      </c>
      <c r="BQ186" s="54">
        <f t="shared" si="67"/>
        <v>0.94455215199689802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10</v>
      </c>
      <c r="Q187" s="42">
        <v>14</v>
      </c>
      <c r="R187" s="42">
        <v>21</v>
      </c>
      <c r="S187" s="42"/>
      <c r="T187" s="42"/>
      <c r="U187" s="42"/>
      <c r="V187" s="85">
        <f t="shared" si="50"/>
        <v>79</v>
      </c>
      <c r="W187" s="86">
        <v>107.83333333333333</v>
      </c>
      <c r="X187" s="99">
        <f t="shared" si="47"/>
        <v>73.261205564142202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/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/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21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80</v>
      </c>
      <c r="BQ187" s="54">
        <f t="shared" si="67"/>
        <v>0.72881870634679624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19</v>
      </c>
      <c r="R188" s="42">
        <v>33</v>
      </c>
      <c r="S188" s="42"/>
      <c r="T188" s="42"/>
      <c r="U188" s="42"/>
      <c r="V188" s="85">
        <f t="shared" si="50"/>
        <v>189</v>
      </c>
      <c r="W188" s="86">
        <v>192.33333333333334</v>
      </c>
      <c r="X188" s="99">
        <f t="shared" si="47"/>
        <v>98.266897746967061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/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/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19</v>
      </c>
      <c r="BK188" s="50">
        <f t="shared" si="61"/>
        <v>33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203</v>
      </c>
      <c r="BQ188" s="54">
        <f t="shared" si="67"/>
        <v>0.94771241830065356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/>
      <c r="T189" s="42"/>
      <c r="U189" s="42"/>
      <c r="V189" s="85">
        <f t="shared" si="50"/>
        <v>23</v>
      </c>
      <c r="W189" s="86">
        <v>19.5</v>
      </c>
      <c r="X189" s="99">
        <f t="shared" si="47"/>
        <v>117.94871794871796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23</v>
      </c>
      <c r="BQ189" s="54">
        <f t="shared" si="67"/>
        <v>1.1794871794871795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0</v>
      </c>
      <c r="S190" s="42"/>
      <c r="T190" s="42"/>
      <c r="U190" s="42"/>
      <c r="V190" s="85">
        <f t="shared" si="50"/>
        <v>42</v>
      </c>
      <c r="W190" s="86">
        <v>33.5</v>
      </c>
      <c r="X190" s="99">
        <f t="shared" si="47"/>
        <v>125.37313432835822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42</v>
      </c>
      <c r="BQ190" s="54">
        <f t="shared" si="67"/>
        <v>1.2537313432835822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/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/>
      <c r="T192" s="42"/>
      <c r="U192" s="42"/>
      <c r="V192" s="85">
        <f t="shared" si="50"/>
        <v>130</v>
      </c>
      <c r="W192" s="86">
        <v>160.16666666666666</v>
      </c>
      <c r="X192" s="99">
        <f t="shared" si="47"/>
        <v>81.165452653485957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/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/>
      <c r="AX192" s="42"/>
      <c r="AY192" s="42"/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131</v>
      </c>
      <c r="BQ192" s="54">
        <f t="shared" si="67"/>
        <v>0.76998432601880884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10</v>
      </c>
      <c r="S193" s="42"/>
      <c r="T193" s="42"/>
      <c r="U193" s="42"/>
      <c r="V193" s="85">
        <f t="shared" si="50"/>
        <v>113</v>
      </c>
      <c r="W193" s="86">
        <v>85.75</v>
      </c>
      <c r="X193" s="99">
        <f t="shared" si="47"/>
        <v>131.77842565597669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113</v>
      </c>
      <c r="BQ193" s="54">
        <f t="shared" si="67"/>
        <v>1.3177842565597668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/>
      <c r="T194" s="42"/>
      <c r="U194" s="42"/>
      <c r="V194" s="85">
        <f t="shared" si="50"/>
        <v>129</v>
      </c>
      <c r="W194" s="86">
        <v>129</v>
      </c>
      <c r="X194" s="99">
        <f t="shared" si="47"/>
        <v>100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/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/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130</v>
      </c>
      <c r="BQ194" s="54">
        <f t="shared" si="67"/>
        <v>0.97184151507600292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/>
      <c r="T195" s="42"/>
      <c r="U195" s="42"/>
      <c r="V195" s="85">
        <f t="shared" si="50"/>
        <v>7</v>
      </c>
      <c r="W195" s="86">
        <v>32.833333333333336</v>
      </c>
      <c r="X195" s="99">
        <f t="shared" si="47"/>
        <v>21.319796954314718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7</v>
      </c>
      <c r="BQ195" s="54">
        <f t="shared" si="67"/>
        <v>0.21319796954314718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4</v>
      </c>
      <c r="S196" s="42"/>
      <c r="T196" s="42"/>
      <c r="U196" s="42"/>
      <c r="V196" s="85">
        <f t="shared" si="50"/>
        <v>26</v>
      </c>
      <c r="W196" s="86">
        <v>24.083333333333332</v>
      </c>
      <c r="X196" s="99">
        <f t="shared" si="47"/>
        <v>107.95847750865053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/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4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26</v>
      </c>
      <c r="BQ196" s="54">
        <f t="shared" si="67"/>
        <v>1.0420841683366733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/>
      <c r="T197" s="42"/>
      <c r="U197" s="42"/>
      <c r="V197" s="85">
        <f t="shared" si="50"/>
        <v>33</v>
      </c>
      <c r="W197" s="86">
        <v>45.666666666666664</v>
      </c>
      <c r="X197" s="99">
        <f t="shared" si="47"/>
        <v>72.262773722627742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33</v>
      </c>
      <c r="BQ197" s="54">
        <f t="shared" si="67"/>
        <v>0.72262773722627738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2</v>
      </c>
      <c r="S198" s="42"/>
      <c r="T198" s="42"/>
      <c r="U198" s="42"/>
      <c r="V198" s="85">
        <f t="shared" si="50"/>
        <v>18</v>
      </c>
      <c r="W198" s="86">
        <v>34.583333333333329</v>
      </c>
      <c r="X198" s="99">
        <f t="shared" ref="X198:X261" si="68">IFERROR(V198/W198,0)*100</f>
        <v>52.048192771084345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/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2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18</v>
      </c>
      <c r="BQ198" s="54">
        <f t="shared" si="67"/>
        <v>0.51404093288910058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7</v>
      </c>
      <c r="R199" s="42">
        <v>0</v>
      </c>
      <c r="S199" s="42"/>
      <c r="T199" s="42"/>
      <c r="U199" s="42"/>
      <c r="V199" s="85">
        <f t="shared" ref="V199:V262" si="71">SUM(J199:U199)</f>
        <v>84</v>
      </c>
      <c r="W199" s="86">
        <v>106.5</v>
      </c>
      <c r="X199" s="99">
        <f t="shared" si="68"/>
        <v>78.873239436619713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/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7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84</v>
      </c>
      <c r="BQ199" s="54">
        <f t="shared" ref="BQ199:BQ262" si="88">IFERROR(BP199/BO199,0)</f>
        <v>0.78873239436619713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0</v>
      </c>
      <c r="S200" s="42"/>
      <c r="T200" s="42"/>
      <c r="U200" s="42"/>
      <c r="V200" s="85">
        <f t="shared" si="71"/>
        <v>9</v>
      </c>
      <c r="W200" s="86">
        <v>30.916666666666668</v>
      </c>
      <c r="X200" s="99">
        <f t="shared" si="68"/>
        <v>29.110512129380052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9</v>
      </c>
      <c r="BQ200" s="54">
        <f t="shared" si="88"/>
        <v>0.29110512129380051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0</v>
      </c>
      <c r="S201" s="42"/>
      <c r="T201" s="42"/>
      <c r="U201" s="42"/>
      <c r="V201" s="85">
        <f t="shared" si="71"/>
        <v>30</v>
      </c>
      <c r="W201" s="86">
        <v>58.583333333333336</v>
      </c>
      <c r="X201" s="99">
        <f t="shared" si="68"/>
        <v>51.209103840682793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30</v>
      </c>
      <c r="BQ201" s="54">
        <f t="shared" si="88"/>
        <v>0.5120910384068279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/>
      <c r="T202" s="42"/>
      <c r="U202" s="42"/>
      <c r="V202" s="85">
        <f t="shared" si="71"/>
        <v>58</v>
      </c>
      <c r="W202" s="86">
        <v>58.25</v>
      </c>
      <c r="X202" s="99">
        <f t="shared" si="68"/>
        <v>99.570815450643778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/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58</v>
      </c>
      <c r="BQ202" s="54">
        <f t="shared" si="88"/>
        <v>0.98111079785734423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/>
      <c r="T203" s="42"/>
      <c r="U203" s="42"/>
      <c r="V203" s="85">
        <f t="shared" si="71"/>
        <v>53</v>
      </c>
      <c r="W203" s="86">
        <v>71.416666666666671</v>
      </c>
      <c r="X203" s="99">
        <f t="shared" si="68"/>
        <v>74.212368728121348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/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55</v>
      </c>
      <c r="BQ203" s="54">
        <f t="shared" si="88"/>
        <v>0.75636030254412101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/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/>
      <c r="T205" s="42"/>
      <c r="U205" s="42"/>
      <c r="V205" s="85">
        <f t="shared" si="71"/>
        <v>25</v>
      </c>
      <c r="W205" s="86">
        <v>32.583333333333329</v>
      </c>
      <c r="X205" s="99">
        <f t="shared" si="68"/>
        <v>76.726342710997457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25</v>
      </c>
      <c r="BQ205" s="54">
        <f t="shared" si="88"/>
        <v>0.76726342710997453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/>
      <c r="T206" s="42"/>
      <c r="U206" s="42"/>
      <c r="V206" s="85">
        <f t="shared" si="71"/>
        <v>15</v>
      </c>
      <c r="W206" s="86">
        <v>13.833333333333334</v>
      </c>
      <c r="X206" s="99">
        <f t="shared" si="68"/>
        <v>108.43373493975903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15</v>
      </c>
      <c r="BQ206" s="54">
        <f t="shared" si="88"/>
        <v>1.0843373493975903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/>
      <c r="T207" s="42"/>
      <c r="U207" s="42"/>
      <c r="V207" s="85">
        <f t="shared" si="71"/>
        <v>19</v>
      </c>
      <c r="W207" s="86">
        <v>14.5</v>
      </c>
      <c r="X207" s="99">
        <f t="shared" si="68"/>
        <v>131.0344827586207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/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19</v>
      </c>
      <c r="BQ207" s="54">
        <f t="shared" si="88"/>
        <v>1.3103448275862069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/>
      <c r="T208" s="42"/>
      <c r="U208" s="42"/>
      <c r="V208" s="85">
        <f t="shared" si="71"/>
        <v>4</v>
      </c>
      <c r="W208" s="86">
        <v>12.416666666666666</v>
      </c>
      <c r="X208" s="99">
        <f t="shared" si="68"/>
        <v>32.214765100671144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4</v>
      </c>
      <c r="BQ208" s="54">
        <f t="shared" si="88"/>
        <v>0.32214765100671144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/>
      <c r="T209" s="42"/>
      <c r="U209" s="42"/>
      <c r="V209" s="85">
        <f t="shared" si="71"/>
        <v>54</v>
      </c>
      <c r="W209" s="86">
        <v>77.75</v>
      </c>
      <c r="X209" s="99">
        <f t="shared" si="68"/>
        <v>69.453376205787791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/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54</v>
      </c>
      <c r="BQ209" s="54">
        <f t="shared" si="88"/>
        <v>0.68687725249099008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/>
      <c r="T210" s="42"/>
      <c r="U210" s="42"/>
      <c r="V210" s="85">
        <f t="shared" si="71"/>
        <v>63</v>
      </c>
      <c r="W210" s="86">
        <v>68.75</v>
      </c>
      <c r="X210" s="99">
        <f t="shared" si="68"/>
        <v>91.63636363636364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/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/>
      <c r="AX210" s="42"/>
      <c r="AY210" s="42"/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64</v>
      </c>
      <c r="BQ210" s="54">
        <f t="shared" si="88"/>
        <v>0.91363311920057111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/>
      <c r="T211" s="42"/>
      <c r="U211" s="42"/>
      <c r="V211" s="85">
        <f t="shared" si="71"/>
        <v>132</v>
      </c>
      <c r="W211" s="86">
        <v>135.33333333333331</v>
      </c>
      <c r="X211" s="99">
        <f t="shared" si="68"/>
        <v>97.5369458128079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/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/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133</v>
      </c>
      <c r="BQ211" s="54">
        <f t="shared" si="88"/>
        <v>0.97650513950073425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14</v>
      </c>
      <c r="S212" s="42"/>
      <c r="T212" s="42"/>
      <c r="U212" s="42"/>
      <c r="V212" s="85">
        <f t="shared" si="71"/>
        <v>87</v>
      </c>
      <c r="W212" s="86">
        <v>120.08333333333333</v>
      </c>
      <c r="X212" s="99">
        <f t="shared" si="68"/>
        <v>72.449687716863281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/>
      <c r="AI212" s="42"/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/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14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94</v>
      </c>
      <c r="BQ212" s="54">
        <f t="shared" si="88"/>
        <v>0.74791141758387492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/>
      <c r="T213" s="42"/>
      <c r="U213" s="42"/>
      <c r="V213" s="85">
        <f t="shared" si="71"/>
        <v>1</v>
      </c>
      <c r="W213" s="86">
        <v>13.583333333333334</v>
      </c>
      <c r="X213" s="99">
        <f t="shared" si="68"/>
        <v>7.3619631901840483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/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1</v>
      </c>
      <c r="BQ213" s="54">
        <f t="shared" si="88"/>
        <v>7.1343638525564801E-2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/>
      <c r="T214" s="42"/>
      <c r="U214" s="42"/>
      <c r="V214" s="85">
        <f t="shared" si="71"/>
        <v>17</v>
      </c>
      <c r="W214" s="86">
        <v>37.416666666666664</v>
      </c>
      <c r="X214" s="99">
        <f t="shared" si="68"/>
        <v>45.434298440979958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/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/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18</v>
      </c>
      <c r="BQ214" s="54">
        <f t="shared" si="88"/>
        <v>0.47017849368741838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/>
      <c r="T215" s="42"/>
      <c r="U215" s="42"/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/>
      <c r="T216" s="42"/>
      <c r="U216" s="42"/>
      <c r="V216" s="85">
        <f t="shared" si="71"/>
        <v>7</v>
      </c>
      <c r="W216" s="86">
        <v>28.416666666666668</v>
      </c>
      <c r="X216" s="99">
        <f t="shared" si="68"/>
        <v>24.633431085043988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7</v>
      </c>
      <c r="BQ216" s="54">
        <f t="shared" si="88"/>
        <v>0.24633431085043989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/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/>
      <c r="T218" s="42"/>
      <c r="U218" s="42"/>
      <c r="V218" s="85">
        <f t="shared" si="71"/>
        <v>9</v>
      </c>
      <c r="W218" s="86">
        <v>8.1666666666666679</v>
      </c>
      <c r="X218" s="99">
        <f t="shared" si="68"/>
        <v>110.20408163265304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/>
      <c r="AX218" s="42"/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11</v>
      </c>
      <c r="BQ218" s="54">
        <f t="shared" si="88"/>
        <v>1.3469387755102038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/>
      <c r="T219" s="42"/>
      <c r="U219" s="42"/>
      <c r="V219" s="85">
        <f t="shared" si="71"/>
        <v>21</v>
      </c>
      <c r="W219" s="86">
        <v>40.5</v>
      </c>
      <c r="X219" s="99">
        <f t="shared" si="68"/>
        <v>51.851851851851848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21</v>
      </c>
      <c r="BQ219" s="54">
        <f t="shared" si="88"/>
        <v>0.51851851851851849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/>
      <c r="T220" s="42"/>
      <c r="U220" s="42"/>
      <c r="V220" s="85">
        <f t="shared" si="71"/>
        <v>22</v>
      </c>
      <c r="W220" s="86">
        <v>45.166666666666664</v>
      </c>
      <c r="X220" s="99">
        <f t="shared" si="68"/>
        <v>48.708487084870846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22</v>
      </c>
      <c r="BQ220" s="54">
        <f t="shared" si="88"/>
        <v>0.4870848708487085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/>
      <c r="T221" s="42"/>
      <c r="U221" s="42"/>
      <c r="V221" s="85">
        <f t="shared" si="71"/>
        <v>24</v>
      </c>
      <c r="W221" s="86">
        <v>21.166666666666668</v>
      </c>
      <c r="X221" s="99">
        <f t="shared" si="68"/>
        <v>113.38582677165354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24</v>
      </c>
      <c r="BQ221" s="54">
        <f t="shared" si="88"/>
        <v>1.1338582677165354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/>
      <c r="T222" s="42"/>
      <c r="U222" s="42"/>
      <c r="V222" s="85">
        <f t="shared" si="71"/>
        <v>41</v>
      </c>
      <c r="W222" s="86">
        <v>73.916666666666671</v>
      </c>
      <c r="X222" s="99">
        <f t="shared" si="68"/>
        <v>55.467869222096958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/>
      <c r="AI222" s="42"/>
      <c r="AJ222" s="42"/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/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42</v>
      </c>
      <c r="BQ222" s="54">
        <f t="shared" si="88"/>
        <v>0.56489576328177538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0</v>
      </c>
      <c r="S223" s="42"/>
      <c r="T223" s="42"/>
      <c r="U223" s="42"/>
      <c r="V223" s="85">
        <f t="shared" si="71"/>
        <v>11</v>
      </c>
      <c r="W223" s="86">
        <v>7.583333333333333</v>
      </c>
      <c r="X223" s="99">
        <f t="shared" si="68"/>
        <v>145.05494505494505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11</v>
      </c>
      <c r="BQ223" s="54">
        <f t="shared" si="88"/>
        <v>1.4505494505494505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20</v>
      </c>
      <c r="S224" s="42"/>
      <c r="T224" s="42"/>
      <c r="U224" s="42"/>
      <c r="V224" s="85">
        <f t="shared" si="71"/>
        <v>139</v>
      </c>
      <c r="W224" s="86">
        <v>165</v>
      </c>
      <c r="X224" s="99">
        <f t="shared" si="68"/>
        <v>84.242424242424235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/>
      <c r="AI224" s="42"/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/>
      <c r="AX224" s="42"/>
      <c r="AY224" s="42"/>
      <c r="AZ224" s="85">
        <f t="shared" si="73"/>
        <v>24</v>
      </c>
      <c r="BA224" s="86">
        <v>3</v>
      </c>
      <c r="BB224" s="99">
        <f t="shared" si="70"/>
        <v>800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31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164</v>
      </c>
      <c r="BQ224" s="54">
        <f t="shared" si="88"/>
        <v>0.97118041847611525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/>
      <c r="T225" s="42"/>
      <c r="U225" s="42"/>
      <c r="V225" s="85">
        <f t="shared" si="71"/>
        <v>39</v>
      </c>
      <c r="W225" s="86">
        <v>50.75</v>
      </c>
      <c r="X225" s="99">
        <f t="shared" si="68"/>
        <v>76.847290640394078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/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40</v>
      </c>
      <c r="BQ225" s="54">
        <f t="shared" si="88"/>
        <v>0.77494349370358406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5</v>
      </c>
      <c r="S226" s="42"/>
      <c r="T226" s="42"/>
      <c r="U226" s="42"/>
      <c r="V226" s="85">
        <f t="shared" si="71"/>
        <v>38</v>
      </c>
      <c r="W226" s="86">
        <v>53.333333333333336</v>
      </c>
      <c r="X226" s="99">
        <f t="shared" si="68"/>
        <v>71.25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5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38</v>
      </c>
      <c r="BQ226" s="54">
        <f t="shared" si="88"/>
        <v>0.71250000000000002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/>
      <c r="T227" s="42"/>
      <c r="U227" s="42"/>
      <c r="V227" s="85">
        <f t="shared" si="71"/>
        <v>19</v>
      </c>
      <c r="W227" s="86">
        <v>16.833333333333336</v>
      </c>
      <c r="X227" s="99">
        <f t="shared" si="68"/>
        <v>112.87128712871286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19</v>
      </c>
      <c r="BQ227" s="54">
        <f t="shared" si="88"/>
        <v>1.1287128712871286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/>
      <c r="T228" s="42"/>
      <c r="U228" s="42"/>
      <c r="V228" s="85">
        <f t="shared" si="71"/>
        <v>117</v>
      </c>
      <c r="W228" s="86">
        <v>140.75</v>
      </c>
      <c r="X228" s="99">
        <f t="shared" si="68"/>
        <v>83.126110124333934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/>
      <c r="AI228" s="42"/>
      <c r="AJ228" s="42"/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/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120</v>
      </c>
      <c r="BQ228" s="54">
        <f t="shared" si="88"/>
        <v>0.81035453010692171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/>
      <c r="T229" s="42"/>
      <c r="U229" s="42"/>
      <c r="V229" s="85">
        <f t="shared" si="71"/>
        <v>37</v>
      </c>
      <c r="W229" s="86">
        <v>43.583333333333336</v>
      </c>
      <c r="X229" s="99">
        <f t="shared" si="68"/>
        <v>84.894837476099426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37</v>
      </c>
      <c r="BQ229" s="54">
        <f t="shared" si="88"/>
        <v>0.84894837476099427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2</v>
      </c>
      <c r="S230" s="42"/>
      <c r="T230" s="42"/>
      <c r="U230" s="42"/>
      <c r="V230" s="85">
        <f t="shared" si="71"/>
        <v>13</v>
      </c>
      <c r="W230" s="86">
        <v>40.666666666666664</v>
      </c>
      <c r="X230" s="99">
        <f t="shared" si="68"/>
        <v>31.967213114754102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2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13</v>
      </c>
      <c r="BQ230" s="54">
        <f t="shared" si="88"/>
        <v>0.31967213114754101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/>
      <c r="T231" s="42"/>
      <c r="U231" s="42"/>
      <c r="V231" s="85">
        <f t="shared" si="71"/>
        <v>10</v>
      </c>
      <c r="W231" s="86">
        <v>28.666666666666668</v>
      </c>
      <c r="X231" s="99">
        <f t="shared" si="68"/>
        <v>34.883720930232556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/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10</v>
      </c>
      <c r="BQ231" s="54">
        <f t="shared" si="88"/>
        <v>0.33860045146726858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/>
      <c r="T232" s="42"/>
      <c r="U232" s="42"/>
      <c r="V232" s="85">
        <f t="shared" si="71"/>
        <v>32</v>
      </c>
      <c r="W232" s="86">
        <v>56.5</v>
      </c>
      <c r="X232" s="99">
        <f t="shared" si="68"/>
        <v>56.637168141592923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/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32</v>
      </c>
      <c r="BQ232" s="54">
        <f t="shared" si="88"/>
        <v>0.56206088992974246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/>
      <c r="T233" s="42"/>
      <c r="U233" s="42"/>
      <c r="V233" s="85">
        <f t="shared" si="71"/>
        <v>15</v>
      </c>
      <c r="W233" s="86">
        <v>5.9166666666666661</v>
      </c>
      <c r="X233" s="99">
        <f t="shared" si="68"/>
        <v>253.52112676056339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15</v>
      </c>
      <c r="BQ233" s="54">
        <f t="shared" si="88"/>
        <v>2.535211267605634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30</v>
      </c>
      <c r="Q234" s="42">
        <v>44</v>
      </c>
      <c r="R234" s="42">
        <v>22</v>
      </c>
      <c r="S234" s="42"/>
      <c r="T234" s="42"/>
      <c r="U234" s="42"/>
      <c r="V234" s="85">
        <f t="shared" si="71"/>
        <v>390</v>
      </c>
      <c r="W234" s="86">
        <v>526.58333333333326</v>
      </c>
      <c r="X234" s="99">
        <f t="shared" si="68"/>
        <v>74.062351637917402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/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>
        <v>0</v>
      </c>
      <c r="AV234" s="42">
        <v>0</v>
      </c>
      <c r="AW234" s="42"/>
      <c r="AX234" s="42"/>
      <c r="AY234" s="42"/>
      <c r="AZ234" s="85">
        <f t="shared" si="73"/>
        <v>8</v>
      </c>
      <c r="BA234" s="86">
        <v>12</v>
      </c>
      <c r="BB234" s="99">
        <f t="shared" si="70"/>
        <v>66.666666666666657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31</v>
      </c>
      <c r="BJ234" s="50">
        <f t="shared" si="81"/>
        <v>44</v>
      </c>
      <c r="BK234" s="50">
        <f t="shared" si="82"/>
        <v>22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405</v>
      </c>
      <c r="BQ234" s="54">
        <f t="shared" si="88"/>
        <v>0.7459708365310822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0</v>
      </c>
      <c r="S235" s="42"/>
      <c r="T235" s="42"/>
      <c r="U235" s="42"/>
      <c r="V235" s="85">
        <f t="shared" si="71"/>
        <v>151</v>
      </c>
      <c r="W235" s="86">
        <v>136.08333333333331</v>
      </c>
      <c r="X235" s="99">
        <f t="shared" si="68"/>
        <v>110.96142069810166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/>
      <c r="AI235" s="42"/>
      <c r="AJ235" s="42"/>
      <c r="AK235" s="85">
        <f t="shared" si="72"/>
        <v>0</v>
      </c>
      <c r="AL235" s="86">
        <v>1.7333333333333332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/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152</v>
      </c>
      <c r="BQ235" s="54">
        <f t="shared" si="88"/>
        <v>1.0910395980380432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1</v>
      </c>
      <c r="S236" s="42"/>
      <c r="T236" s="42"/>
      <c r="U236" s="42"/>
      <c r="V236" s="85">
        <f t="shared" si="71"/>
        <v>85</v>
      </c>
      <c r="W236" s="86">
        <v>110.58333333333333</v>
      </c>
      <c r="X236" s="99">
        <f t="shared" si="68"/>
        <v>76.865109269027883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/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1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85</v>
      </c>
      <c r="BQ236" s="54">
        <f t="shared" si="88"/>
        <v>0.75971994637270968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0</v>
      </c>
      <c r="S237" s="42"/>
      <c r="T237" s="42"/>
      <c r="U237" s="42"/>
      <c r="V237" s="85">
        <f t="shared" si="71"/>
        <v>85</v>
      </c>
      <c r="W237" s="86">
        <v>158.83333333333334</v>
      </c>
      <c r="X237" s="99">
        <f t="shared" si="68"/>
        <v>53.515215110178382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85</v>
      </c>
      <c r="BQ237" s="54">
        <f t="shared" si="88"/>
        <v>0.53515215110178382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5</v>
      </c>
      <c r="S238" s="42"/>
      <c r="T238" s="42"/>
      <c r="U238" s="42"/>
      <c r="V238" s="85">
        <f t="shared" si="71"/>
        <v>72</v>
      </c>
      <c r="W238" s="86">
        <v>54.5</v>
      </c>
      <c r="X238" s="99">
        <f t="shared" si="68"/>
        <v>132.11009174311928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/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5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73</v>
      </c>
      <c r="BQ238" s="54">
        <f t="shared" si="88"/>
        <v>1.2407932011331444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26</v>
      </c>
      <c r="S239" s="42"/>
      <c r="T239" s="42"/>
      <c r="U239" s="42"/>
      <c r="V239" s="85">
        <f t="shared" si="71"/>
        <v>131</v>
      </c>
      <c r="W239" s="86">
        <v>231.5</v>
      </c>
      <c r="X239" s="99">
        <f t="shared" si="68"/>
        <v>56.587473002159825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/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26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133</v>
      </c>
      <c r="BQ239" s="54">
        <f t="shared" si="88"/>
        <v>0.56813327637761646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3</v>
      </c>
      <c r="S240" s="42"/>
      <c r="T240" s="42"/>
      <c r="U240" s="42"/>
      <c r="V240" s="85">
        <f t="shared" si="71"/>
        <v>101</v>
      </c>
      <c r="W240" s="86">
        <v>132.16666666666669</v>
      </c>
      <c r="X240" s="99">
        <f t="shared" si="68"/>
        <v>76.418663303909199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/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3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101</v>
      </c>
      <c r="BQ240" s="54">
        <f t="shared" si="88"/>
        <v>0.76418663303909196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8</v>
      </c>
      <c r="R241" s="42">
        <v>0</v>
      </c>
      <c r="S241" s="42"/>
      <c r="T241" s="42"/>
      <c r="U241" s="42"/>
      <c r="V241" s="85">
        <f t="shared" si="71"/>
        <v>113</v>
      </c>
      <c r="W241" s="86">
        <v>145.16666666666669</v>
      </c>
      <c r="X241" s="99">
        <f t="shared" si="68"/>
        <v>77.841561423650958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/>
      <c r="AI241" s="42"/>
      <c r="AJ241" s="42"/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9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114</v>
      </c>
      <c r="BQ241" s="54">
        <f t="shared" si="88"/>
        <v>0.76698811392688937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0</v>
      </c>
      <c r="S242" s="42"/>
      <c r="T242" s="42"/>
      <c r="U242" s="42"/>
      <c r="V242" s="85">
        <f t="shared" si="71"/>
        <v>78</v>
      </c>
      <c r="W242" s="86">
        <v>136.66666666666669</v>
      </c>
      <c r="X242" s="99">
        <f t="shared" si="68"/>
        <v>57.073170731707314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78</v>
      </c>
      <c r="BQ242" s="54">
        <f t="shared" si="88"/>
        <v>0.57073170731707312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0</v>
      </c>
      <c r="S243" s="42"/>
      <c r="T243" s="42"/>
      <c r="U243" s="42"/>
      <c r="V243" s="85">
        <f t="shared" si="71"/>
        <v>145</v>
      </c>
      <c r="W243" s="86">
        <v>148.25</v>
      </c>
      <c r="X243" s="99">
        <f t="shared" si="68"/>
        <v>97.807757166947724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/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145</v>
      </c>
      <c r="BQ243" s="54">
        <f t="shared" si="88"/>
        <v>0.96677408600955672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1</v>
      </c>
      <c r="S244" s="42"/>
      <c r="T244" s="42"/>
      <c r="U244" s="42"/>
      <c r="V244" s="85">
        <f t="shared" si="71"/>
        <v>25</v>
      </c>
      <c r="W244" s="86">
        <v>30.333333333333332</v>
      </c>
      <c r="X244" s="99">
        <f t="shared" si="68"/>
        <v>82.417582417582423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1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25</v>
      </c>
      <c r="BQ244" s="54">
        <f t="shared" si="88"/>
        <v>0.82417582417582425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55</v>
      </c>
      <c r="O245" s="42">
        <v>7</v>
      </c>
      <c r="P245" s="42">
        <v>28</v>
      </c>
      <c r="Q245" s="42">
        <v>14</v>
      </c>
      <c r="R245" s="42">
        <v>2</v>
      </c>
      <c r="S245" s="42"/>
      <c r="T245" s="42"/>
      <c r="U245" s="42"/>
      <c r="V245" s="85">
        <f t="shared" si="71"/>
        <v>214</v>
      </c>
      <c r="W245" s="86">
        <v>224.5</v>
      </c>
      <c r="X245" s="99">
        <f t="shared" si="68"/>
        <v>95.322939866369722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/>
      <c r="AI245" s="42"/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/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55</v>
      </c>
      <c r="BH245" s="50">
        <f t="shared" si="79"/>
        <v>7</v>
      </c>
      <c r="BI245" s="50">
        <f t="shared" si="80"/>
        <v>29</v>
      </c>
      <c r="BJ245" s="50">
        <f t="shared" si="81"/>
        <v>14</v>
      </c>
      <c r="BK245" s="50">
        <f t="shared" si="82"/>
        <v>2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216</v>
      </c>
      <c r="BQ245" s="54">
        <f t="shared" si="88"/>
        <v>0.95210108727593301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12</v>
      </c>
      <c r="Q246" s="42">
        <v>6</v>
      </c>
      <c r="R246" s="42">
        <v>0</v>
      </c>
      <c r="S246" s="42"/>
      <c r="T246" s="42"/>
      <c r="U246" s="42"/>
      <c r="V246" s="85">
        <f t="shared" si="71"/>
        <v>51</v>
      </c>
      <c r="W246" s="86">
        <v>29.583333333333332</v>
      </c>
      <c r="X246" s="99">
        <f t="shared" si="68"/>
        <v>172.3943661971831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/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12</v>
      </c>
      <c r="BJ246" s="50">
        <f t="shared" si="81"/>
        <v>6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56</v>
      </c>
      <c r="BQ246" s="54">
        <f t="shared" si="88"/>
        <v>1.7169136433316301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3</v>
      </c>
      <c r="R247" s="42">
        <v>0</v>
      </c>
      <c r="S247" s="42"/>
      <c r="T247" s="42"/>
      <c r="U247" s="42"/>
      <c r="V247" s="85">
        <f t="shared" si="71"/>
        <v>53</v>
      </c>
      <c r="W247" s="86">
        <v>48</v>
      </c>
      <c r="X247" s="99">
        <f t="shared" si="68"/>
        <v>110.41666666666667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/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/>
      <c r="AX247" s="42"/>
      <c r="AY247" s="42"/>
      <c r="AZ247" s="85">
        <f t="shared" si="73"/>
        <v>9</v>
      </c>
      <c r="BA247" s="86">
        <v>4.5</v>
      </c>
      <c r="BB247" s="99">
        <f t="shared" si="70"/>
        <v>200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3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62</v>
      </c>
      <c r="BQ247" s="54">
        <f t="shared" si="88"/>
        <v>1.1524163568773236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29</v>
      </c>
      <c r="P248" s="42">
        <v>25</v>
      </c>
      <c r="Q248" s="42">
        <v>8</v>
      </c>
      <c r="R248" s="42">
        <v>10</v>
      </c>
      <c r="S248" s="42"/>
      <c r="T248" s="42"/>
      <c r="U248" s="42"/>
      <c r="V248" s="85">
        <f t="shared" si="71"/>
        <v>181</v>
      </c>
      <c r="W248" s="86">
        <v>171.41666666666666</v>
      </c>
      <c r="X248" s="99">
        <f t="shared" si="68"/>
        <v>105.59066601847351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0</v>
      </c>
      <c r="AH248" s="42"/>
      <c r="AI248" s="42"/>
      <c r="AJ248" s="42"/>
      <c r="AK248" s="85">
        <f t="shared" si="72"/>
        <v>18</v>
      </c>
      <c r="AL248" s="86">
        <v>32.06666666666667</v>
      </c>
      <c r="AM248" s="99">
        <f t="shared" si="69"/>
        <v>56.133056133056122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/>
      <c r="AX248" s="42"/>
      <c r="AY248" s="42"/>
      <c r="AZ248" s="85">
        <f t="shared" si="73"/>
        <v>35</v>
      </c>
      <c r="BA248" s="86">
        <v>21</v>
      </c>
      <c r="BB248" s="99">
        <f t="shared" si="70"/>
        <v>166.66666666666669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12</v>
      </c>
      <c r="BK248" s="50">
        <f t="shared" si="82"/>
        <v>10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234</v>
      </c>
      <c r="BQ248" s="54">
        <f t="shared" si="88"/>
        <v>1.0423936446655284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9</v>
      </c>
      <c r="Q249" s="42">
        <v>5</v>
      </c>
      <c r="R249" s="42">
        <v>6</v>
      </c>
      <c r="S249" s="42"/>
      <c r="T249" s="42"/>
      <c r="U249" s="42"/>
      <c r="V249" s="85">
        <f t="shared" si="71"/>
        <v>70</v>
      </c>
      <c r="W249" s="86">
        <v>68.833333333333343</v>
      </c>
      <c r="X249" s="99">
        <f t="shared" si="68"/>
        <v>101.69491525423729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/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9</v>
      </c>
      <c r="BJ249" s="50">
        <f t="shared" si="81"/>
        <v>5</v>
      </c>
      <c r="BK249" s="50">
        <f t="shared" si="82"/>
        <v>6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72</v>
      </c>
      <c r="BQ249" s="54">
        <f t="shared" si="88"/>
        <v>1.0018552875695732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15</v>
      </c>
      <c r="R250" s="42">
        <v>4</v>
      </c>
      <c r="S250" s="42"/>
      <c r="T250" s="42"/>
      <c r="U250" s="42"/>
      <c r="V250" s="85">
        <f t="shared" si="71"/>
        <v>67</v>
      </c>
      <c r="W250" s="86">
        <v>121.58333333333333</v>
      </c>
      <c r="X250" s="99">
        <f t="shared" si="68"/>
        <v>55.106237148732006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/>
      <c r="AI250" s="42"/>
      <c r="AJ250" s="42"/>
      <c r="AK250" s="85">
        <f t="shared" si="72"/>
        <v>2</v>
      </c>
      <c r="AL250" s="86">
        <v>2.6</v>
      </c>
      <c r="AM250" s="99">
        <f t="shared" si="69"/>
        <v>76.92307692307692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/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17</v>
      </c>
      <c r="BK250" s="50">
        <f t="shared" si="82"/>
        <v>4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70</v>
      </c>
      <c r="BQ250" s="54">
        <f t="shared" si="88"/>
        <v>0.55695531096671536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5</v>
      </c>
      <c r="Q251" s="42">
        <v>5</v>
      </c>
      <c r="R251" s="42">
        <v>9</v>
      </c>
      <c r="S251" s="42"/>
      <c r="T251" s="42"/>
      <c r="U251" s="42"/>
      <c r="V251" s="85">
        <f t="shared" si="71"/>
        <v>96</v>
      </c>
      <c r="W251" s="86">
        <v>104.16666666666667</v>
      </c>
      <c r="X251" s="99">
        <f t="shared" si="68"/>
        <v>92.16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/>
      <c r="AI251" s="42"/>
      <c r="AJ251" s="42"/>
      <c r="AK251" s="85">
        <f t="shared" si="72"/>
        <v>6</v>
      </c>
      <c r="AL251" s="86">
        <v>8.6666666666666679</v>
      </c>
      <c r="AM251" s="99">
        <f t="shared" si="69"/>
        <v>69.230769230769212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/>
      <c r="AX251" s="42"/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7</v>
      </c>
      <c r="BJ251" s="50">
        <f t="shared" si="81"/>
        <v>5</v>
      </c>
      <c r="BK251" s="50">
        <f t="shared" si="82"/>
        <v>11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103</v>
      </c>
      <c r="BQ251" s="54">
        <f t="shared" si="88"/>
        <v>0.91285081240768084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/>
      <c r="T252" s="42"/>
      <c r="U252" s="42"/>
      <c r="V252" s="85">
        <f t="shared" si="71"/>
        <v>10</v>
      </c>
      <c r="W252" s="86">
        <v>22.666666666666668</v>
      </c>
      <c r="X252" s="99">
        <f t="shared" si="68"/>
        <v>44.117647058823529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/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/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10</v>
      </c>
      <c r="BQ252" s="54">
        <f t="shared" si="88"/>
        <v>0.4329004329004329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0</v>
      </c>
      <c r="Q253" s="42">
        <v>22</v>
      </c>
      <c r="R253" s="42">
        <v>0</v>
      </c>
      <c r="S253" s="42"/>
      <c r="T253" s="42"/>
      <c r="U253" s="42"/>
      <c r="V253" s="85">
        <f t="shared" si="71"/>
        <v>146</v>
      </c>
      <c r="W253" s="86">
        <v>83.166666666666657</v>
      </c>
      <c r="X253" s="99">
        <f t="shared" si="68"/>
        <v>175.55110220440883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0</v>
      </c>
      <c r="BJ253" s="50">
        <f t="shared" si="81"/>
        <v>22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146</v>
      </c>
      <c r="BQ253" s="54">
        <f t="shared" si="88"/>
        <v>1.7555110220440884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5</v>
      </c>
      <c r="R254" s="42">
        <v>0</v>
      </c>
      <c r="S254" s="42"/>
      <c r="T254" s="42"/>
      <c r="U254" s="42"/>
      <c r="V254" s="85">
        <f t="shared" si="71"/>
        <v>82</v>
      </c>
      <c r="W254" s="86">
        <v>103.58333333333333</v>
      </c>
      <c r="X254" s="99">
        <f t="shared" si="68"/>
        <v>79.163314561544652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5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82</v>
      </c>
      <c r="BQ254" s="54">
        <f t="shared" si="88"/>
        <v>0.79163314561544651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/>
      <c r="T255" s="42"/>
      <c r="U255" s="42"/>
      <c r="V255" s="85">
        <f t="shared" si="71"/>
        <v>55</v>
      </c>
      <c r="W255" s="86">
        <v>61.083333333333336</v>
      </c>
      <c r="X255" s="99">
        <f t="shared" si="68"/>
        <v>90.040927694406548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/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/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55</v>
      </c>
      <c r="BQ255" s="54">
        <f t="shared" si="88"/>
        <v>0.89406664860471419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0</v>
      </c>
      <c r="S256" s="42"/>
      <c r="T256" s="42"/>
      <c r="U256" s="42"/>
      <c r="V256" s="85">
        <f t="shared" si="71"/>
        <v>49</v>
      </c>
      <c r="W256" s="86">
        <v>46.5</v>
      </c>
      <c r="X256" s="99">
        <f t="shared" si="68"/>
        <v>105.3763440860215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/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49</v>
      </c>
      <c r="BQ256" s="54">
        <f t="shared" si="88"/>
        <v>1.0251046025104602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31</v>
      </c>
      <c r="R257" s="42">
        <v>16</v>
      </c>
      <c r="S257" s="42"/>
      <c r="T257" s="42"/>
      <c r="U257" s="42"/>
      <c r="V257" s="85">
        <f t="shared" si="71"/>
        <v>201</v>
      </c>
      <c r="W257" s="86">
        <v>348.58333333333331</v>
      </c>
      <c r="X257" s="99">
        <f t="shared" si="68"/>
        <v>57.661965096820467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/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31</v>
      </c>
      <c r="BK257" s="50">
        <f t="shared" si="82"/>
        <v>16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203</v>
      </c>
      <c r="BQ257" s="54">
        <f t="shared" si="88"/>
        <v>0.57099995311987251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/>
      <c r="T258" s="42"/>
      <c r="U258" s="42"/>
      <c r="V258" s="85">
        <f t="shared" si="71"/>
        <v>133</v>
      </c>
      <c r="W258" s="86">
        <v>195.75</v>
      </c>
      <c r="X258" s="99">
        <f t="shared" si="68"/>
        <v>67.943805874840351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/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133</v>
      </c>
      <c r="BQ258" s="54">
        <f t="shared" si="88"/>
        <v>0.67053188807663222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7</v>
      </c>
      <c r="S259" s="42"/>
      <c r="T259" s="42"/>
      <c r="U259" s="42"/>
      <c r="V259" s="85">
        <f t="shared" si="71"/>
        <v>175</v>
      </c>
      <c r="W259" s="86">
        <v>286.83333333333337</v>
      </c>
      <c r="X259" s="99">
        <f t="shared" si="68"/>
        <v>61.011040092969196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/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/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7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175</v>
      </c>
      <c r="BQ259" s="54">
        <f t="shared" si="88"/>
        <v>0.60827250608272498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0</v>
      </c>
      <c r="S260" s="42"/>
      <c r="T260" s="42"/>
      <c r="U260" s="42"/>
      <c r="V260" s="85">
        <f t="shared" si="71"/>
        <v>34</v>
      </c>
      <c r="W260" s="86">
        <v>46.25</v>
      </c>
      <c r="X260" s="99">
        <f t="shared" si="68"/>
        <v>73.513513513513516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34</v>
      </c>
      <c r="BQ260" s="54">
        <f t="shared" si="88"/>
        <v>0.73513513513513518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39</v>
      </c>
      <c r="R261" s="42">
        <v>0</v>
      </c>
      <c r="S261" s="42"/>
      <c r="T261" s="42"/>
      <c r="U261" s="42"/>
      <c r="V261" s="85">
        <f t="shared" si="71"/>
        <v>61</v>
      </c>
      <c r="W261" s="86">
        <v>57.75</v>
      </c>
      <c r="X261" s="99">
        <f t="shared" si="68"/>
        <v>105.62770562770562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/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39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61</v>
      </c>
      <c r="BQ261" s="54">
        <f t="shared" si="88"/>
        <v>1.0330228619813717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0</v>
      </c>
      <c r="S262" s="42"/>
      <c r="T262" s="42"/>
      <c r="U262" s="42"/>
      <c r="V262" s="85">
        <f t="shared" si="71"/>
        <v>80</v>
      </c>
      <c r="W262" s="86">
        <v>148.5</v>
      </c>
      <c r="X262" s="99">
        <f t="shared" ref="X262:X325" si="89">IFERROR(V262/W262,0)*100</f>
        <v>53.872053872053868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/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80</v>
      </c>
      <c r="BQ262" s="54">
        <f t="shared" si="88"/>
        <v>0.53250499223430225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3</v>
      </c>
      <c r="R263" s="42">
        <v>12</v>
      </c>
      <c r="S263" s="42"/>
      <c r="T263" s="42"/>
      <c r="U263" s="42"/>
      <c r="V263" s="85">
        <f t="shared" ref="V263:V326" si="92">SUM(J263:U263)</f>
        <v>170</v>
      </c>
      <c r="W263" s="86">
        <v>253.66666666666666</v>
      </c>
      <c r="X263" s="99">
        <f t="shared" si="89"/>
        <v>67.017082785808142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/>
      <c r="AI263" s="42"/>
      <c r="AJ263" s="42"/>
      <c r="AK263" s="85">
        <f t="shared" ref="AK263:AK326" si="93">SUM(Y263:AJ263)</f>
        <v>1</v>
      </c>
      <c r="AL263" s="86">
        <v>0.43333333333333329</v>
      </c>
      <c r="AM263" s="99">
        <f t="shared" si="90"/>
        <v>230.7692307692308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2</v>
      </c>
      <c r="AV263" s="42">
        <v>2</v>
      </c>
      <c r="AW263" s="42"/>
      <c r="AX263" s="42"/>
      <c r="AY263" s="42"/>
      <c r="AZ263" s="85">
        <f t="shared" ref="AZ263:AZ326" si="94">SUM(AN263:AY263)</f>
        <v>8</v>
      </c>
      <c r="BA263" s="86">
        <v>3</v>
      </c>
      <c r="BB263" s="99">
        <f t="shared" si="91"/>
        <v>266.66666666666663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5</v>
      </c>
      <c r="BK263" s="50">
        <f t="shared" ref="BK263:BK326" si="103">+R263+AG263+AV263</f>
        <v>14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179</v>
      </c>
      <c r="BQ263" s="54">
        <f t="shared" ref="BQ263:BQ326" si="109">IFERROR(BP263/BO263,0)</f>
        <v>0.69622714896927262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1</v>
      </c>
      <c r="R264" s="42">
        <v>3</v>
      </c>
      <c r="S264" s="42"/>
      <c r="T264" s="42"/>
      <c r="U264" s="42"/>
      <c r="V264" s="85">
        <f t="shared" si="92"/>
        <v>57</v>
      </c>
      <c r="W264" s="86">
        <v>186.33333333333334</v>
      </c>
      <c r="X264" s="99">
        <f t="shared" si="89"/>
        <v>30.590339892665476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/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/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1</v>
      </c>
      <c r="BK264" s="50">
        <f t="shared" si="103"/>
        <v>3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57</v>
      </c>
      <c r="BQ264" s="54">
        <f t="shared" si="109"/>
        <v>0.30100334448160532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5</v>
      </c>
      <c r="Q265" s="42">
        <v>2</v>
      </c>
      <c r="R265" s="42">
        <v>0</v>
      </c>
      <c r="S265" s="42"/>
      <c r="T265" s="42"/>
      <c r="U265" s="42"/>
      <c r="V265" s="85">
        <f t="shared" si="92"/>
        <v>70</v>
      </c>
      <c r="W265" s="86">
        <v>107.25</v>
      </c>
      <c r="X265" s="99">
        <f t="shared" si="89"/>
        <v>65.268065268065271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/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5</v>
      </c>
      <c r="BJ265" s="50">
        <f t="shared" si="102"/>
        <v>2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76</v>
      </c>
      <c r="BQ265" s="54">
        <f t="shared" si="109"/>
        <v>0.68376068376068377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2</v>
      </c>
      <c r="Q266" s="42">
        <v>6</v>
      </c>
      <c r="R266" s="42">
        <v>0</v>
      </c>
      <c r="S266" s="42"/>
      <c r="T266" s="42"/>
      <c r="U266" s="42"/>
      <c r="V266" s="85">
        <f t="shared" si="92"/>
        <v>52</v>
      </c>
      <c r="W266" s="86">
        <v>63.75</v>
      </c>
      <c r="X266" s="99">
        <f t="shared" si="89"/>
        <v>81.568627450980387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/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2</v>
      </c>
      <c r="BJ266" s="50">
        <f t="shared" si="102"/>
        <v>6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52</v>
      </c>
      <c r="BQ266" s="54">
        <f t="shared" si="109"/>
        <v>0.80474593758060364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2</v>
      </c>
      <c r="S267" s="42"/>
      <c r="T267" s="42"/>
      <c r="U267" s="42"/>
      <c r="V267" s="85">
        <f t="shared" si="92"/>
        <v>50</v>
      </c>
      <c r="W267" s="86">
        <v>114.16666666666667</v>
      </c>
      <c r="X267" s="99">
        <f t="shared" si="89"/>
        <v>43.795620437956202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/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2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50</v>
      </c>
      <c r="BQ267" s="54">
        <f t="shared" si="109"/>
        <v>0.42348955392433651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2</v>
      </c>
      <c r="R268" s="42">
        <v>1</v>
      </c>
      <c r="S268" s="42"/>
      <c r="T268" s="42"/>
      <c r="U268" s="42"/>
      <c r="V268" s="85">
        <f t="shared" si="92"/>
        <v>25</v>
      </c>
      <c r="W268" s="86">
        <v>32</v>
      </c>
      <c r="X268" s="99">
        <f t="shared" si="89"/>
        <v>78.125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/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2</v>
      </c>
      <c r="BK268" s="50">
        <f t="shared" si="103"/>
        <v>1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25</v>
      </c>
      <c r="BQ268" s="54">
        <f t="shared" si="109"/>
        <v>0.77081192189105863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/>
      <c r="T269" s="42"/>
      <c r="U269" s="42"/>
      <c r="V269" s="85">
        <f t="shared" si="92"/>
        <v>13</v>
      </c>
      <c r="W269" s="86">
        <v>27.166666666666668</v>
      </c>
      <c r="X269" s="99">
        <f t="shared" si="89"/>
        <v>47.852760736196316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/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/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13</v>
      </c>
      <c r="BQ269" s="54">
        <f t="shared" si="109"/>
        <v>0.47101449275362317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/>
      <c r="T270" s="42"/>
      <c r="U270" s="42"/>
      <c r="V270" s="85">
        <f t="shared" si="92"/>
        <v>74</v>
      </c>
      <c r="W270" s="86">
        <v>134.75</v>
      </c>
      <c r="X270" s="99">
        <f t="shared" si="89"/>
        <v>54.916512059369204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/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74</v>
      </c>
      <c r="BQ270" s="54">
        <f t="shared" si="109"/>
        <v>0.54740475896930096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4</v>
      </c>
      <c r="S271" s="42"/>
      <c r="T271" s="42"/>
      <c r="U271" s="42"/>
      <c r="V271" s="85">
        <f t="shared" si="92"/>
        <v>33</v>
      </c>
      <c r="W271" s="86">
        <v>19.416666666666664</v>
      </c>
      <c r="X271" s="99">
        <f t="shared" si="89"/>
        <v>169.9570815450644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4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33</v>
      </c>
      <c r="BQ271" s="54">
        <f t="shared" si="109"/>
        <v>1.6995708154506439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/>
      <c r="T272" s="42"/>
      <c r="U272" s="42"/>
      <c r="V272" s="85">
        <f t="shared" si="92"/>
        <v>33</v>
      </c>
      <c r="W272" s="86">
        <v>31.25</v>
      </c>
      <c r="X272" s="99">
        <f t="shared" si="89"/>
        <v>105.60000000000001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/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33</v>
      </c>
      <c r="BQ272" s="54">
        <f t="shared" si="109"/>
        <v>1.0415570752235666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/>
      <c r="T273" s="42"/>
      <c r="U273" s="42"/>
      <c r="V273" s="85">
        <f t="shared" si="92"/>
        <v>167</v>
      </c>
      <c r="W273" s="86">
        <v>275.91666666666663</v>
      </c>
      <c r="X273" s="99">
        <f t="shared" si="89"/>
        <v>60.525520990637283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/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/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167</v>
      </c>
      <c r="BQ273" s="54">
        <f t="shared" si="109"/>
        <v>0.58593064733056555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/>
      <c r="T274" s="42"/>
      <c r="U274" s="42"/>
      <c r="V274" s="85">
        <f t="shared" si="92"/>
        <v>62</v>
      </c>
      <c r="W274" s="86">
        <v>54.916666666666664</v>
      </c>
      <c r="X274" s="99">
        <f t="shared" si="89"/>
        <v>112.89833080424887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/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/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62</v>
      </c>
      <c r="BQ274" s="54">
        <f t="shared" si="109"/>
        <v>1.1201445347786811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/>
      <c r="T276" s="42"/>
      <c r="U276" s="42"/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/>
      <c r="T277" s="42"/>
      <c r="U277" s="42"/>
      <c r="V277" s="85">
        <f t="shared" si="92"/>
        <v>20</v>
      </c>
      <c r="W277" s="86">
        <v>48.083333333333336</v>
      </c>
      <c r="X277" s="99">
        <f t="shared" si="89"/>
        <v>41.594454072790292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/>
      <c r="AX277" s="42"/>
      <c r="AY277" s="42"/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25</v>
      </c>
      <c r="BQ277" s="54">
        <f t="shared" si="109"/>
        <v>0.50420168067226889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0</v>
      </c>
      <c r="S278" s="42"/>
      <c r="T278" s="42"/>
      <c r="U278" s="42"/>
      <c r="V278" s="85">
        <f t="shared" si="92"/>
        <v>26</v>
      </c>
      <c r="W278" s="86">
        <v>36.25</v>
      </c>
      <c r="X278" s="99">
        <f t="shared" si="89"/>
        <v>71.724137931034477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26</v>
      </c>
      <c r="BQ278" s="54">
        <f t="shared" si="109"/>
        <v>0.71724137931034482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4</v>
      </c>
      <c r="S279" s="42"/>
      <c r="T279" s="42"/>
      <c r="U279" s="42"/>
      <c r="V279" s="85">
        <f t="shared" si="92"/>
        <v>50</v>
      </c>
      <c r="W279" s="86">
        <v>62.083333333333336</v>
      </c>
      <c r="X279" s="99">
        <f t="shared" si="89"/>
        <v>80.536912751677846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1</v>
      </c>
      <c r="AH279" s="42"/>
      <c r="AI279" s="42"/>
      <c r="AJ279" s="42"/>
      <c r="AK279" s="85">
        <f t="shared" si="93"/>
        <v>6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5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56</v>
      </c>
      <c r="BQ279" s="54">
        <f t="shared" si="109"/>
        <v>0.90201342281879193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/>
      <c r="T280" s="42"/>
      <c r="U280" s="42"/>
      <c r="V280" s="85">
        <f t="shared" si="92"/>
        <v>23</v>
      </c>
      <c r="W280" s="86">
        <v>12.333333333333334</v>
      </c>
      <c r="X280" s="99">
        <f t="shared" si="89"/>
        <v>186.48648648648646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/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/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27</v>
      </c>
      <c r="BQ280" s="54">
        <f t="shared" si="109"/>
        <v>0.46206503137478605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2</v>
      </c>
      <c r="S281" s="42"/>
      <c r="T281" s="42"/>
      <c r="U281" s="42"/>
      <c r="V281" s="85">
        <f t="shared" si="92"/>
        <v>52</v>
      </c>
      <c r="W281" s="86">
        <v>81.916666666666671</v>
      </c>
      <c r="X281" s="99">
        <f t="shared" si="89"/>
        <v>63.479145473041712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/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/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2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52</v>
      </c>
      <c r="BQ281" s="54">
        <f t="shared" si="109"/>
        <v>0.63145112325440189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0</v>
      </c>
      <c r="S282" s="42"/>
      <c r="T282" s="42"/>
      <c r="U282" s="42"/>
      <c r="V282" s="85">
        <f t="shared" si="92"/>
        <v>66</v>
      </c>
      <c r="W282" s="86">
        <v>114.66666666666667</v>
      </c>
      <c r="X282" s="99">
        <f t="shared" si="89"/>
        <v>57.558139534883722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/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67</v>
      </c>
      <c r="BQ282" s="54">
        <f t="shared" si="109"/>
        <v>0.57675753228120519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/>
      <c r="T283" s="42"/>
      <c r="U283" s="42"/>
      <c r="V283" s="85">
        <f t="shared" si="92"/>
        <v>163</v>
      </c>
      <c r="W283" s="86">
        <v>209.75</v>
      </c>
      <c r="X283" s="99">
        <f t="shared" si="89"/>
        <v>77.711561382598333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/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/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164</v>
      </c>
      <c r="BQ283" s="54">
        <f t="shared" si="109"/>
        <v>0.75085845097291115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4</v>
      </c>
      <c r="S284" s="42"/>
      <c r="T284" s="42"/>
      <c r="U284" s="42"/>
      <c r="V284" s="85">
        <f t="shared" si="92"/>
        <v>72</v>
      </c>
      <c r="W284" s="86">
        <v>82.916666666666671</v>
      </c>
      <c r="X284" s="99">
        <f t="shared" si="89"/>
        <v>86.834170854271349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/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4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72</v>
      </c>
      <c r="BQ284" s="54">
        <f t="shared" si="109"/>
        <v>0.83769633507853403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/>
      <c r="T285" s="42"/>
      <c r="U285" s="42"/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/>
      <c r="T286" s="42"/>
      <c r="U286" s="42"/>
      <c r="V286" s="85">
        <f t="shared" si="92"/>
        <v>69</v>
      </c>
      <c r="W286" s="86">
        <v>104.08333333333333</v>
      </c>
      <c r="X286" s="99">
        <f t="shared" si="89"/>
        <v>66.29303442754204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/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/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78</v>
      </c>
      <c r="BQ286" s="54">
        <f t="shared" si="109"/>
        <v>0.73113576003749425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/>
      <c r="T287" s="42"/>
      <c r="U287" s="42"/>
      <c r="V287" s="85">
        <f t="shared" si="92"/>
        <v>43</v>
      </c>
      <c r="W287" s="86">
        <v>94</v>
      </c>
      <c r="X287" s="99">
        <f t="shared" si="89"/>
        <v>45.744680851063826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/>
      <c r="AI287" s="42"/>
      <c r="AJ287" s="42"/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45</v>
      </c>
      <c r="BQ287" s="54">
        <f t="shared" si="109"/>
        <v>0.4576271186440678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1</v>
      </c>
      <c r="S288" s="42"/>
      <c r="T288" s="42"/>
      <c r="U288" s="42"/>
      <c r="V288" s="85">
        <f t="shared" si="92"/>
        <v>32</v>
      </c>
      <c r="W288" s="86">
        <v>68.833333333333343</v>
      </c>
      <c r="X288" s="99">
        <f t="shared" si="89"/>
        <v>46.489104116222748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0</v>
      </c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1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32</v>
      </c>
      <c r="BQ288" s="54">
        <f t="shared" si="109"/>
        <v>0.46489104116222751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/>
      <c r="T289" s="42"/>
      <c r="U289" s="42"/>
      <c r="V289" s="85">
        <f t="shared" si="92"/>
        <v>185</v>
      </c>
      <c r="W289" s="86">
        <v>111.58333333333333</v>
      </c>
      <c r="X289" s="99">
        <f t="shared" si="89"/>
        <v>165.79536967886483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/>
      <c r="AX289" s="42"/>
      <c r="AY289" s="42"/>
      <c r="AZ289" s="85">
        <f t="shared" si="94"/>
        <v>81</v>
      </c>
      <c r="BA289" s="86">
        <v>91.5</v>
      </c>
      <c r="BB289" s="99">
        <f t="shared" si="91"/>
        <v>88.52459016393442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266</v>
      </c>
      <c r="BQ289" s="54">
        <f t="shared" si="109"/>
        <v>1.3098071399261388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0</v>
      </c>
      <c r="S290" s="42"/>
      <c r="T290" s="42"/>
      <c r="U290" s="42"/>
      <c r="V290" s="85">
        <f t="shared" si="92"/>
        <v>48</v>
      </c>
      <c r="W290" s="86">
        <v>59.166666666666664</v>
      </c>
      <c r="X290" s="99">
        <f t="shared" si="89"/>
        <v>81.126760563380287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/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48</v>
      </c>
      <c r="BQ290" s="54">
        <f t="shared" si="109"/>
        <v>0.81126760563380285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/>
      <c r="T291" s="42"/>
      <c r="U291" s="42"/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/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/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/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7</v>
      </c>
      <c r="S294" s="42"/>
      <c r="T294" s="42"/>
      <c r="U294" s="42"/>
      <c r="V294" s="85">
        <f t="shared" si="92"/>
        <v>107</v>
      </c>
      <c r="W294" s="86">
        <v>104.16666666666667</v>
      </c>
      <c r="X294" s="99">
        <f t="shared" si="89"/>
        <v>102.71999999999998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7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107</v>
      </c>
      <c r="BQ294" s="54">
        <f t="shared" si="109"/>
        <v>1.0271999999999999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8</v>
      </c>
      <c r="R295" s="42">
        <v>0</v>
      </c>
      <c r="S295" s="42"/>
      <c r="T295" s="42"/>
      <c r="U295" s="42"/>
      <c r="V295" s="85">
        <f t="shared" si="92"/>
        <v>28</v>
      </c>
      <c r="W295" s="86">
        <v>35.833333333333336</v>
      </c>
      <c r="X295" s="99">
        <f t="shared" si="89"/>
        <v>78.139534883720927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8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28</v>
      </c>
      <c r="BQ295" s="54">
        <f t="shared" si="109"/>
        <v>0.78139534883720929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/>
      <c r="T296" s="42"/>
      <c r="U296" s="42"/>
      <c r="V296" s="85">
        <f t="shared" si="92"/>
        <v>7</v>
      </c>
      <c r="W296" s="86">
        <v>3.5833333333333335</v>
      </c>
      <c r="X296" s="99">
        <f t="shared" si="89"/>
        <v>195.3488372093023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7</v>
      </c>
      <c r="BQ296" s="54">
        <f t="shared" si="109"/>
        <v>1.9534883720930232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6</v>
      </c>
      <c r="S297" s="42"/>
      <c r="T297" s="42"/>
      <c r="U297" s="42"/>
      <c r="V297" s="85">
        <f t="shared" si="92"/>
        <v>64</v>
      </c>
      <c r="W297" s="86">
        <v>46.833333333333336</v>
      </c>
      <c r="X297" s="99">
        <f t="shared" si="89"/>
        <v>136.65480427046265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6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64</v>
      </c>
      <c r="BQ297" s="54">
        <f t="shared" si="109"/>
        <v>1.3665480427046264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/>
      <c r="T298" s="42"/>
      <c r="U298" s="42"/>
      <c r="V298" s="85">
        <f t="shared" si="92"/>
        <v>16</v>
      </c>
      <c r="W298" s="86">
        <v>18.25</v>
      </c>
      <c r="X298" s="99">
        <f t="shared" si="89"/>
        <v>87.671232876712324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17</v>
      </c>
      <c r="BQ298" s="54">
        <f t="shared" si="109"/>
        <v>0.93150684931506844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/>
      <c r="T299" s="42"/>
      <c r="U299" s="42"/>
      <c r="V299" s="85">
        <f t="shared" si="92"/>
        <v>30</v>
      </c>
      <c r="W299" s="86">
        <v>20.333333333333332</v>
      </c>
      <c r="X299" s="99">
        <f t="shared" si="89"/>
        <v>147.54098360655738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30</v>
      </c>
      <c r="BQ299" s="54">
        <f t="shared" si="109"/>
        <v>1.4754098360655739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0</v>
      </c>
      <c r="S300" s="42"/>
      <c r="T300" s="42"/>
      <c r="U300" s="42"/>
      <c r="V300" s="85">
        <f t="shared" si="92"/>
        <v>21</v>
      </c>
      <c r="W300" s="86">
        <v>31.5</v>
      </c>
      <c r="X300" s="99">
        <f t="shared" si="89"/>
        <v>66.666666666666657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21</v>
      </c>
      <c r="BQ300" s="54">
        <f t="shared" si="109"/>
        <v>0.66666666666666663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10</v>
      </c>
      <c r="S301" s="42"/>
      <c r="T301" s="42"/>
      <c r="U301" s="42"/>
      <c r="V301" s="85">
        <f t="shared" si="92"/>
        <v>62</v>
      </c>
      <c r="W301" s="86">
        <v>81.083333333333329</v>
      </c>
      <c r="X301" s="99">
        <f t="shared" si="89"/>
        <v>76.464542651593021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/>
      <c r="AI301" s="42"/>
      <c r="AJ301" s="42"/>
      <c r="AK301" s="85">
        <f t="shared" si="93"/>
        <v>3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/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11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66</v>
      </c>
      <c r="BQ301" s="54">
        <f t="shared" si="109"/>
        <v>0.79919273461150353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0</v>
      </c>
      <c r="S302" s="42"/>
      <c r="T302" s="42"/>
      <c r="U302" s="42"/>
      <c r="V302" s="85">
        <f t="shared" si="92"/>
        <v>42</v>
      </c>
      <c r="W302" s="86">
        <v>57.916666666666664</v>
      </c>
      <c r="X302" s="99">
        <f t="shared" si="89"/>
        <v>72.517985611510795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42</v>
      </c>
      <c r="BQ302" s="54">
        <f t="shared" si="109"/>
        <v>0.72517985611510793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17</v>
      </c>
      <c r="P303" s="42">
        <v>12</v>
      </c>
      <c r="Q303" s="42">
        <v>0</v>
      </c>
      <c r="R303" s="42">
        <v>0</v>
      </c>
      <c r="S303" s="42"/>
      <c r="T303" s="42"/>
      <c r="U303" s="42"/>
      <c r="V303" s="85">
        <f t="shared" si="92"/>
        <v>113</v>
      </c>
      <c r="W303" s="86">
        <v>74.25</v>
      </c>
      <c r="X303" s="99">
        <f t="shared" si="89"/>
        <v>152.18855218855219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>
        <v>0</v>
      </c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/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17</v>
      </c>
      <c r="BI303" s="50">
        <f t="shared" si="101"/>
        <v>12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113</v>
      </c>
      <c r="BQ303" s="54">
        <f t="shared" si="109"/>
        <v>1.5218855218855218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5</v>
      </c>
      <c r="R304" s="42">
        <v>0</v>
      </c>
      <c r="S304" s="42"/>
      <c r="T304" s="42"/>
      <c r="U304" s="42"/>
      <c r="V304" s="85">
        <f t="shared" si="92"/>
        <v>36</v>
      </c>
      <c r="W304" s="86">
        <v>86.333333333333329</v>
      </c>
      <c r="X304" s="99">
        <f t="shared" si="89"/>
        <v>41.698841698841697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/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5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36</v>
      </c>
      <c r="BQ304" s="54">
        <f t="shared" si="109"/>
        <v>0.400890868596882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0</v>
      </c>
      <c r="S305" s="42"/>
      <c r="T305" s="42"/>
      <c r="U305" s="42"/>
      <c r="V305" s="85">
        <f t="shared" si="92"/>
        <v>103</v>
      </c>
      <c r="W305" s="86">
        <v>97.166666666666671</v>
      </c>
      <c r="X305" s="99">
        <f t="shared" si="89"/>
        <v>106.00343053173242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/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103</v>
      </c>
      <c r="BQ305" s="54">
        <f t="shared" si="109"/>
        <v>1.0506630397823871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0</v>
      </c>
      <c r="R306" s="42">
        <v>5</v>
      </c>
      <c r="S306" s="42"/>
      <c r="T306" s="42"/>
      <c r="U306" s="42"/>
      <c r="V306" s="85">
        <f t="shared" si="92"/>
        <v>72</v>
      </c>
      <c r="W306" s="86">
        <v>85.583333333333329</v>
      </c>
      <c r="X306" s="99">
        <f t="shared" si="89"/>
        <v>84.128529698149961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/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0</v>
      </c>
      <c r="BK306" s="50">
        <f t="shared" si="103"/>
        <v>5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72</v>
      </c>
      <c r="BQ306" s="54">
        <f t="shared" si="109"/>
        <v>0.80461910970385542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1</v>
      </c>
      <c r="S307" s="42"/>
      <c r="T307" s="42"/>
      <c r="U307" s="42"/>
      <c r="V307" s="85">
        <f t="shared" si="92"/>
        <v>64</v>
      </c>
      <c r="W307" s="86">
        <v>116.58333333333333</v>
      </c>
      <c r="X307" s="99">
        <f t="shared" si="89"/>
        <v>54.896354538956402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1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64</v>
      </c>
      <c r="BQ307" s="54">
        <f t="shared" si="109"/>
        <v>0.54896354538956404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/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/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/>
      <c r="T309" s="42"/>
      <c r="U309" s="42"/>
      <c r="V309" s="85">
        <f t="shared" si="92"/>
        <v>19</v>
      </c>
      <c r="W309" s="86">
        <v>19.583333333333332</v>
      </c>
      <c r="X309" s="99">
        <f t="shared" si="89"/>
        <v>97.021276595744695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19</v>
      </c>
      <c r="BQ309" s="54">
        <f t="shared" si="109"/>
        <v>0.97021276595744688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/>
      <c r="T310" s="42"/>
      <c r="U310" s="42"/>
      <c r="V310" s="85">
        <f t="shared" si="92"/>
        <v>117</v>
      </c>
      <c r="W310" s="86">
        <v>161.83333333333334</v>
      </c>
      <c r="X310" s="99">
        <f t="shared" si="89"/>
        <v>72.296601441812555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/>
      <c r="AI310" s="42"/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/>
      <c r="AX310" s="42"/>
      <c r="AY310" s="42"/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127</v>
      </c>
      <c r="BQ310" s="54">
        <f t="shared" si="109"/>
        <v>0.78266228430566964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/>
      <c r="T311" s="42"/>
      <c r="U311" s="42"/>
      <c r="V311" s="85">
        <f t="shared" si="92"/>
        <v>107</v>
      </c>
      <c r="W311" s="86">
        <v>129.5</v>
      </c>
      <c r="X311" s="99">
        <f t="shared" si="89"/>
        <v>82.625482625482633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/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/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107</v>
      </c>
      <c r="BQ311" s="54">
        <f t="shared" si="109"/>
        <v>0.82349923037455097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/>
      <c r="T312" s="42"/>
      <c r="U312" s="42"/>
      <c r="V312" s="85">
        <f t="shared" si="92"/>
        <v>15</v>
      </c>
      <c r="W312" s="86">
        <v>14.416666666666666</v>
      </c>
      <c r="X312" s="99">
        <f t="shared" si="89"/>
        <v>104.04624277456649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15</v>
      </c>
      <c r="BQ312" s="54">
        <f t="shared" si="109"/>
        <v>1.0404624277456649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0</v>
      </c>
      <c r="S313" s="42"/>
      <c r="T313" s="42"/>
      <c r="U313" s="42"/>
      <c r="V313" s="85">
        <f t="shared" si="92"/>
        <v>4</v>
      </c>
      <c r="W313" s="86">
        <v>33.583333333333336</v>
      </c>
      <c r="X313" s="99">
        <f t="shared" si="89"/>
        <v>11.910669975186103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/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4</v>
      </c>
      <c r="BQ313" s="54">
        <f t="shared" si="109"/>
        <v>0.11466794075489728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5</v>
      </c>
      <c r="S314" s="42"/>
      <c r="T314" s="42"/>
      <c r="U314" s="42"/>
      <c r="V314" s="85">
        <f t="shared" si="92"/>
        <v>126</v>
      </c>
      <c r="W314" s="86">
        <v>114.25</v>
      </c>
      <c r="X314" s="99">
        <f t="shared" si="89"/>
        <v>110.28446389496717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/>
      <c r="AI314" s="42"/>
      <c r="AJ314" s="42"/>
      <c r="AK314" s="85">
        <f t="shared" si="93"/>
        <v>25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/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5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151</v>
      </c>
      <c r="BQ314" s="54">
        <f t="shared" si="109"/>
        <v>1.3216630196936543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4</v>
      </c>
      <c r="R315" s="42">
        <v>4</v>
      </c>
      <c r="S315" s="42"/>
      <c r="T315" s="42"/>
      <c r="U315" s="42"/>
      <c r="V315" s="85">
        <f t="shared" si="92"/>
        <v>90</v>
      </c>
      <c r="W315" s="86">
        <v>122</v>
      </c>
      <c r="X315" s="99">
        <f t="shared" si="89"/>
        <v>73.770491803278688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4</v>
      </c>
      <c r="BK315" s="50">
        <f t="shared" si="103"/>
        <v>4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90</v>
      </c>
      <c r="BQ315" s="54">
        <f t="shared" si="109"/>
        <v>0.73770491803278693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6</v>
      </c>
      <c r="Q316" s="42">
        <v>0</v>
      </c>
      <c r="R316" s="42">
        <v>0</v>
      </c>
      <c r="S316" s="42"/>
      <c r="T316" s="42"/>
      <c r="U316" s="42"/>
      <c r="V316" s="85">
        <f t="shared" si="92"/>
        <v>80</v>
      </c>
      <c r="W316" s="86">
        <v>161.66666666666666</v>
      </c>
      <c r="X316" s="99">
        <f t="shared" si="89"/>
        <v>49.484536082474229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/>
      <c r="AI316" s="42"/>
      <c r="AJ316" s="42"/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7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81</v>
      </c>
      <c r="BQ316" s="54">
        <f t="shared" si="109"/>
        <v>0.49180327868852464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10</v>
      </c>
      <c r="S317" s="42"/>
      <c r="T317" s="42"/>
      <c r="U317" s="42"/>
      <c r="V317" s="85">
        <f t="shared" si="92"/>
        <v>126</v>
      </c>
      <c r="W317" s="86">
        <v>134.16666666666669</v>
      </c>
      <c r="X317" s="99">
        <f t="shared" si="89"/>
        <v>93.91304347826086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/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/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10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126</v>
      </c>
      <c r="BQ317" s="54">
        <f t="shared" si="109"/>
        <v>0.92127711430660486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/>
      <c r="T318" s="42"/>
      <c r="U318" s="42"/>
      <c r="V318" s="85">
        <f t="shared" si="92"/>
        <v>54</v>
      </c>
      <c r="W318" s="86">
        <v>38.75</v>
      </c>
      <c r="X318" s="99">
        <f t="shared" si="89"/>
        <v>139.35483870967741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/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54</v>
      </c>
      <c r="BQ318" s="54">
        <f t="shared" si="109"/>
        <v>1.3630626840555322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4</v>
      </c>
      <c r="S319" s="42"/>
      <c r="T319" s="42"/>
      <c r="U319" s="42"/>
      <c r="V319" s="85">
        <f t="shared" si="92"/>
        <v>40</v>
      </c>
      <c r="W319" s="86">
        <v>49.416666666666664</v>
      </c>
      <c r="X319" s="99">
        <f t="shared" si="89"/>
        <v>80.94435075885329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0</v>
      </c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4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41</v>
      </c>
      <c r="BQ319" s="54">
        <f t="shared" si="109"/>
        <v>0.8296795952782462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/>
      <c r="T320" s="42"/>
      <c r="U320" s="42"/>
      <c r="V320" s="85">
        <f t="shared" si="92"/>
        <v>22</v>
      </c>
      <c r="W320" s="86">
        <v>30.583333333333332</v>
      </c>
      <c r="X320" s="99">
        <f t="shared" si="89"/>
        <v>71.934604904632167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22</v>
      </c>
      <c r="BQ320" s="54">
        <f t="shared" si="109"/>
        <v>0.7193460490463216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/>
      <c r="T321" s="42"/>
      <c r="U321" s="42"/>
      <c r="V321" s="85">
        <f t="shared" si="92"/>
        <v>45</v>
      </c>
      <c r="W321" s="86">
        <v>102.08333333333333</v>
      </c>
      <c r="X321" s="99">
        <f t="shared" si="89"/>
        <v>44.081632653061227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/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/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49</v>
      </c>
      <c r="BQ321" s="54">
        <f t="shared" si="109"/>
        <v>0.43089550051297082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6</v>
      </c>
      <c r="S322" s="42"/>
      <c r="T322" s="42"/>
      <c r="U322" s="42"/>
      <c r="V322" s="85">
        <f t="shared" si="92"/>
        <v>117</v>
      </c>
      <c r="W322" s="86">
        <v>102</v>
      </c>
      <c r="X322" s="99">
        <f t="shared" si="89"/>
        <v>114.70588235294117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/>
      <c r="AX322" s="42"/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6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127</v>
      </c>
      <c r="BQ322" s="54">
        <f t="shared" si="109"/>
        <v>1.2450980392156863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>
        <v>1</v>
      </c>
      <c r="R323" s="42">
        <v>1</v>
      </c>
      <c r="S323" s="42"/>
      <c r="T323" s="42"/>
      <c r="U323" s="42"/>
      <c r="V323" s="85">
        <f t="shared" si="92"/>
        <v>27</v>
      </c>
      <c r="W323" s="86">
        <v>91.25</v>
      </c>
      <c r="X323" s="99">
        <f t="shared" si="89"/>
        <v>29.589041095890412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/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28</v>
      </c>
      <c r="BQ323" s="54">
        <f t="shared" si="109"/>
        <v>0.29697719639384834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0</v>
      </c>
      <c r="S324" s="42"/>
      <c r="T324" s="42"/>
      <c r="U324" s="42"/>
      <c r="V324" s="85">
        <f t="shared" si="92"/>
        <v>9</v>
      </c>
      <c r="W324" s="86">
        <v>23.083333333333332</v>
      </c>
      <c r="X324" s="99">
        <f t="shared" si="89"/>
        <v>38.98916967509026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/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10</v>
      </c>
      <c r="BQ324" s="54">
        <f t="shared" si="109"/>
        <v>0.43321299638989169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>
        <v>1</v>
      </c>
      <c r="R325" s="42">
        <v>0</v>
      </c>
      <c r="S325" s="42"/>
      <c r="T325" s="42"/>
      <c r="U325" s="42"/>
      <c r="V325" s="85">
        <f t="shared" si="92"/>
        <v>54</v>
      </c>
      <c r="W325" s="86">
        <v>209.25</v>
      </c>
      <c r="X325" s="99">
        <f t="shared" si="89"/>
        <v>25.806451612903224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/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1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54</v>
      </c>
      <c r="BQ325" s="54">
        <f t="shared" si="109"/>
        <v>0.25594438739236908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/>
      <c r="T326" s="42"/>
      <c r="U326" s="42"/>
      <c r="V326" s="85">
        <f t="shared" si="92"/>
        <v>24</v>
      </c>
      <c r="W326" s="86">
        <v>21.333333333333332</v>
      </c>
      <c r="X326" s="99">
        <f t="shared" ref="X326:X389" si="110">IFERROR(V326/W326,0)*100</f>
        <v>112.5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/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24</v>
      </c>
      <c r="BQ326" s="54">
        <f t="shared" si="109"/>
        <v>1.125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/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1</v>
      </c>
      <c r="S328" s="42"/>
      <c r="T328" s="42"/>
      <c r="U328" s="42"/>
      <c r="V328" s="85">
        <f t="shared" si="113"/>
        <v>20</v>
      </c>
      <c r="W328" s="86">
        <v>20.25</v>
      </c>
      <c r="X328" s="99">
        <f t="shared" si="110"/>
        <v>98.76543209876543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1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20</v>
      </c>
      <c r="BQ328" s="54">
        <f t="shared" si="130"/>
        <v>0.98765432098765427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2</v>
      </c>
      <c r="S329" s="42"/>
      <c r="T329" s="42"/>
      <c r="U329" s="42"/>
      <c r="V329" s="85">
        <f t="shared" si="113"/>
        <v>14</v>
      </c>
      <c r="W329" s="86">
        <v>23.166666666666668</v>
      </c>
      <c r="X329" s="99">
        <f t="shared" si="110"/>
        <v>60.431654676258994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/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2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14</v>
      </c>
      <c r="BQ329" s="54">
        <f t="shared" si="130"/>
        <v>0.59322033898305082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/>
      <c r="T330" s="42"/>
      <c r="U330" s="42"/>
      <c r="V330" s="85">
        <f t="shared" si="113"/>
        <v>31</v>
      </c>
      <c r="W330" s="86">
        <v>38.416666666666664</v>
      </c>
      <c r="X330" s="99">
        <f t="shared" si="110"/>
        <v>80.694143167028216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31</v>
      </c>
      <c r="BQ330" s="54">
        <f t="shared" si="130"/>
        <v>0.80694143167028209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/>
      <c r="T331" s="42"/>
      <c r="U331" s="42"/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1</v>
      </c>
      <c r="Q332" s="42">
        <v>0</v>
      </c>
      <c r="R332" s="42">
        <v>0</v>
      </c>
      <c r="S332" s="42"/>
      <c r="T332" s="42"/>
      <c r="U332" s="42"/>
      <c r="V332" s="85">
        <f t="shared" si="113"/>
        <v>18</v>
      </c>
      <c r="W332" s="86">
        <v>43.583333333333336</v>
      </c>
      <c r="X332" s="99">
        <f t="shared" si="110"/>
        <v>41.300191204588913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/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1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18</v>
      </c>
      <c r="BQ332" s="54">
        <f t="shared" si="130"/>
        <v>0.40893600908746686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1</v>
      </c>
      <c r="S333" s="42"/>
      <c r="T333" s="42"/>
      <c r="U333" s="42"/>
      <c r="V333" s="85">
        <f t="shared" si="113"/>
        <v>67</v>
      </c>
      <c r="W333" s="86">
        <v>51</v>
      </c>
      <c r="X333" s="99">
        <f t="shared" si="110"/>
        <v>131.37254901960785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/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1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68</v>
      </c>
      <c r="BQ333" s="54">
        <f t="shared" si="130"/>
        <v>1.2952380952380953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6</v>
      </c>
      <c r="S334" s="42"/>
      <c r="T334" s="42"/>
      <c r="U334" s="42"/>
      <c r="V334" s="85">
        <f t="shared" si="113"/>
        <v>46</v>
      </c>
      <c r="W334" s="86">
        <v>60.583333333333336</v>
      </c>
      <c r="X334" s="99">
        <f t="shared" si="110"/>
        <v>75.928473177441532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6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46</v>
      </c>
      <c r="BQ334" s="54">
        <f t="shared" si="130"/>
        <v>0.75928473177441536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/>
      <c r="T335" s="42"/>
      <c r="U335" s="42"/>
      <c r="V335" s="85">
        <f t="shared" si="113"/>
        <v>20</v>
      </c>
      <c r="W335" s="86">
        <v>12.083333333333334</v>
      </c>
      <c r="X335" s="99">
        <f t="shared" si="110"/>
        <v>165.51724137931035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20</v>
      </c>
      <c r="BQ335" s="54">
        <f t="shared" si="130"/>
        <v>1.6551724137931034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/>
      <c r="T336" s="42"/>
      <c r="U336" s="42"/>
      <c r="V336" s="85">
        <f t="shared" si="113"/>
        <v>10</v>
      </c>
      <c r="W336" s="86">
        <v>19.75</v>
      </c>
      <c r="X336" s="99">
        <f t="shared" si="110"/>
        <v>50.632911392405063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/>
      <c r="AI336" s="42"/>
      <c r="AJ336" s="42"/>
      <c r="AK336" s="85">
        <f t="shared" si="114"/>
        <v>0</v>
      </c>
      <c r="AL336" s="86">
        <v>3.4666666666666663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10</v>
      </c>
      <c r="BQ336" s="54">
        <f t="shared" si="130"/>
        <v>0.43072505384063176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/>
      <c r="T337" s="42"/>
      <c r="U337" s="42"/>
      <c r="V337" s="85">
        <f t="shared" si="113"/>
        <v>9</v>
      </c>
      <c r="W337" s="86">
        <v>25.583333333333332</v>
      </c>
      <c r="X337" s="99">
        <f t="shared" si="110"/>
        <v>35.179153094462542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9</v>
      </c>
      <c r="BQ337" s="54">
        <f t="shared" si="130"/>
        <v>0.3517915309446254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/>
      <c r="T338" s="42"/>
      <c r="U338" s="42"/>
      <c r="V338" s="85">
        <f t="shared" si="113"/>
        <v>105</v>
      </c>
      <c r="W338" s="86">
        <v>111.16666666666667</v>
      </c>
      <c r="X338" s="99">
        <f t="shared" si="110"/>
        <v>94.452773613193401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/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/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105</v>
      </c>
      <c r="BQ338" s="54">
        <f t="shared" si="130"/>
        <v>0.94086021505376338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/>
      <c r="T339" s="42"/>
      <c r="U339" s="42"/>
      <c r="V339" s="85">
        <f t="shared" si="113"/>
        <v>156</v>
      </c>
      <c r="W339" s="86">
        <v>193.16666666666666</v>
      </c>
      <c r="X339" s="99">
        <f t="shared" si="110"/>
        <v>80.759275237273513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/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/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156</v>
      </c>
      <c r="BQ339" s="54">
        <f t="shared" si="130"/>
        <v>0.80219403496743225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/>
      <c r="T340" s="42"/>
      <c r="U340" s="42"/>
      <c r="V340" s="85">
        <f t="shared" si="113"/>
        <v>139</v>
      </c>
      <c r="W340" s="86">
        <v>224.58333333333334</v>
      </c>
      <c r="X340" s="99">
        <f t="shared" si="110"/>
        <v>61.892393320964743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/>
      <c r="AI340" s="42"/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/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140</v>
      </c>
      <c r="BQ340" s="54">
        <f t="shared" si="130"/>
        <v>0.61860225347963771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/>
      <c r="T341" s="42"/>
      <c r="U341" s="42"/>
      <c r="V341" s="85">
        <f t="shared" si="113"/>
        <v>8</v>
      </c>
      <c r="W341" s="86">
        <v>3.25</v>
      </c>
      <c r="X341" s="99">
        <f t="shared" si="110"/>
        <v>246.15384615384616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8</v>
      </c>
      <c r="BQ341" s="54">
        <f t="shared" si="130"/>
        <v>2.4615384615384617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9</v>
      </c>
      <c r="R342" s="42">
        <v>0</v>
      </c>
      <c r="S342" s="42"/>
      <c r="T342" s="42"/>
      <c r="U342" s="42"/>
      <c r="V342" s="85">
        <f t="shared" si="113"/>
        <v>99</v>
      </c>
      <c r="W342" s="86">
        <v>77.416666666666657</v>
      </c>
      <c r="X342" s="99">
        <f t="shared" si="110"/>
        <v>127.87944025834233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9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99</v>
      </c>
      <c r="BQ342" s="54">
        <f t="shared" si="130"/>
        <v>1.2787944025834233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/>
      <c r="T344" s="42"/>
      <c r="U344" s="42"/>
      <c r="V344" s="85">
        <f t="shared" si="113"/>
        <v>6</v>
      </c>
      <c r="W344" s="86">
        <v>6.75</v>
      </c>
      <c r="X344" s="99">
        <f t="shared" si="110"/>
        <v>88.888888888888886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6</v>
      </c>
      <c r="BQ344" s="54">
        <f t="shared" si="130"/>
        <v>0.88888888888888884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/>
      <c r="T345" s="42"/>
      <c r="U345" s="42"/>
      <c r="V345" s="85">
        <f t="shared" si="113"/>
        <v>68</v>
      </c>
      <c r="W345" s="86">
        <v>85.416666666666671</v>
      </c>
      <c r="X345" s="99">
        <f t="shared" si="110"/>
        <v>79.609756097560975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68</v>
      </c>
      <c r="BQ345" s="54">
        <f t="shared" si="130"/>
        <v>0.79609756097560969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1</v>
      </c>
      <c r="R346" s="42">
        <v>0</v>
      </c>
      <c r="S346" s="42"/>
      <c r="T346" s="42"/>
      <c r="U346" s="42"/>
      <c r="V346" s="85">
        <f t="shared" si="113"/>
        <v>22</v>
      </c>
      <c r="W346" s="86">
        <v>15.25</v>
      </c>
      <c r="X346" s="99">
        <f t="shared" si="110"/>
        <v>144.26229508196721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1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22</v>
      </c>
      <c r="BQ346" s="54">
        <f t="shared" si="130"/>
        <v>1.4426229508196722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/>
      <c r="T347" s="42"/>
      <c r="U347" s="42"/>
      <c r="V347" s="85">
        <f t="shared" si="113"/>
        <v>6</v>
      </c>
      <c r="W347" s="86">
        <v>4.3333333333333339</v>
      </c>
      <c r="X347" s="99">
        <f t="shared" si="110"/>
        <v>138.46153846153842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6</v>
      </c>
      <c r="BQ347" s="54">
        <f t="shared" si="130"/>
        <v>1.3846153846153844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/>
      <c r="T348" s="42"/>
      <c r="U348" s="42"/>
      <c r="V348" s="85">
        <f t="shared" si="113"/>
        <v>49</v>
      </c>
      <c r="W348" s="86">
        <v>31.25</v>
      </c>
      <c r="X348" s="99">
        <f t="shared" si="110"/>
        <v>156.80000000000001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49</v>
      </c>
      <c r="BQ348" s="54">
        <f t="shared" si="130"/>
        <v>1.5680000000000001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/>
      <c r="T349" s="42"/>
      <c r="U349" s="42"/>
      <c r="V349" s="85">
        <f t="shared" si="113"/>
        <v>17</v>
      </c>
      <c r="W349" s="86">
        <v>46.333333333333336</v>
      </c>
      <c r="X349" s="99">
        <f t="shared" si="110"/>
        <v>36.690647482014391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17</v>
      </c>
      <c r="BQ349" s="54">
        <f t="shared" si="130"/>
        <v>0.36690647482014388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/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/>
      <c r="T351" s="42"/>
      <c r="U351" s="42"/>
      <c r="V351" s="85">
        <f t="shared" si="113"/>
        <v>10</v>
      </c>
      <c r="W351" s="86">
        <v>27.166666666666668</v>
      </c>
      <c r="X351" s="99">
        <f t="shared" si="110"/>
        <v>36.809815950920246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12</v>
      </c>
      <c r="BQ351" s="54">
        <f t="shared" si="130"/>
        <v>0.44171779141104295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8</v>
      </c>
      <c r="S352" s="42"/>
      <c r="T352" s="42"/>
      <c r="U352" s="42"/>
      <c r="V352" s="85">
        <f t="shared" si="113"/>
        <v>120</v>
      </c>
      <c r="W352" s="86">
        <v>119.33333333333333</v>
      </c>
      <c r="X352" s="99">
        <f t="shared" si="110"/>
        <v>100.55865921787711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8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120</v>
      </c>
      <c r="BQ352" s="54">
        <f t="shared" si="130"/>
        <v>1.005586592178771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/>
      <c r="T374" s="42"/>
      <c r="U374" s="42"/>
      <c r="V374" s="85">
        <f t="shared" si="113"/>
        <v>22</v>
      </c>
      <c r="W374" s="86">
        <v>19.916666666666664</v>
      </c>
      <c r="X374" s="99">
        <f t="shared" si="110"/>
        <v>110.46025104602512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22</v>
      </c>
      <c r="BQ374" s="54">
        <f t="shared" si="130"/>
        <v>1.1046025104602513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0</v>
      </c>
      <c r="S379" s="42"/>
      <c r="T379" s="42"/>
      <c r="U379" s="42"/>
      <c r="V379" s="85">
        <f t="shared" si="113"/>
        <v>6</v>
      </c>
      <c r="W379" s="86">
        <v>13.416666666666666</v>
      </c>
      <c r="X379" s="99">
        <f t="shared" si="110"/>
        <v>44.720496894409941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6</v>
      </c>
      <c r="BQ379" s="54">
        <f t="shared" si="130"/>
        <v>0.44720496894409939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/>
      <c r="T380" s="42"/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9</v>
      </c>
      <c r="P381" s="42">
        <v>8</v>
      </c>
      <c r="Q381" s="42">
        <v>6</v>
      </c>
      <c r="R381" s="42">
        <v>0</v>
      </c>
      <c r="S381" s="42"/>
      <c r="T381" s="42"/>
      <c r="U381" s="42"/>
      <c r="V381" s="85">
        <f t="shared" si="113"/>
        <v>50</v>
      </c>
      <c r="W381" s="86">
        <v>67.583333333333343</v>
      </c>
      <c r="X381" s="99">
        <f t="shared" si="110"/>
        <v>73.982737361282361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/>
      <c r="AI381" s="42"/>
      <c r="AJ381" s="42"/>
      <c r="AK381" s="85">
        <f t="shared" si="114"/>
        <v>13</v>
      </c>
      <c r="AL381" s="86">
        <v>4.3333333333333339</v>
      </c>
      <c r="AM381" s="99">
        <f t="shared" si="111"/>
        <v>299.99999999999994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11</v>
      </c>
      <c r="BI381" s="50">
        <f t="shared" si="122"/>
        <v>11</v>
      </c>
      <c r="BJ381" s="50">
        <f t="shared" si="123"/>
        <v>6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63</v>
      </c>
      <c r="BQ381" s="54">
        <f t="shared" si="130"/>
        <v>0.87601390498261866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>
        <v>22</v>
      </c>
      <c r="R382" s="42">
        <v>0</v>
      </c>
      <c r="S382" s="42"/>
      <c r="T382" s="42"/>
      <c r="U382" s="42"/>
      <c r="V382" s="85">
        <f t="shared" si="113"/>
        <v>62</v>
      </c>
      <c r="W382" s="86">
        <v>83.666666666666671</v>
      </c>
      <c r="X382" s="99">
        <f t="shared" si="110"/>
        <v>74.103585657370516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/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22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66</v>
      </c>
      <c r="BQ382" s="54">
        <f t="shared" si="130"/>
        <v>0.71146245059288538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0</v>
      </c>
      <c r="S396" s="42"/>
      <c r="T396" s="42"/>
      <c r="U396" s="42"/>
      <c r="V396" s="85">
        <f t="shared" si="134"/>
        <v>10</v>
      </c>
      <c r="W396" s="86">
        <v>33.75</v>
      </c>
      <c r="X396" s="99">
        <f t="shared" si="131"/>
        <v>29.629629629629626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/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10</v>
      </c>
      <c r="BQ396" s="54">
        <f t="shared" si="165"/>
        <v>0.28530670470756064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/>
      <c r="T423" s="42"/>
      <c r="U423" s="42"/>
      <c r="V423" s="85">
        <f t="shared" si="134"/>
        <v>85</v>
      </c>
      <c r="W423" s="86">
        <v>29.416666666666664</v>
      </c>
      <c r="X423" s="99">
        <f t="shared" si="131"/>
        <v>288.95184135977343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/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88</v>
      </c>
      <c r="BQ423" s="54">
        <f t="shared" si="247"/>
        <v>2.5945945945945947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/>
      <c r="T425" s="42"/>
      <c r="U425" s="42"/>
      <c r="V425" s="85">
        <f t="shared" si="134"/>
        <v>31</v>
      </c>
      <c r="W425" s="86">
        <v>4.5</v>
      </c>
      <c r="X425" s="99">
        <f t="shared" si="131"/>
        <v>688.88888888888891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31</v>
      </c>
      <c r="BQ425" s="54">
        <f t="shared" si="247"/>
        <v>6.8888888888888893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/>
      <c r="T426" s="42"/>
      <c r="U426" s="42"/>
      <c r="V426" s="85">
        <f t="shared" si="134"/>
        <v>29</v>
      </c>
      <c r="W426" s="86">
        <v>31.666666666666668</v>
      </c>
      <c r="X426" s="99">
        <f t="shared" si="131"/>
        <v>91.578947368421055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29</v>
      </c>
      <c r="BQ426" s="54">
        <f t="shared" si="247"/>
        <v>0.91578947368421049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6</v>
      </c>
      <c r="P431" s="42">
        <v>4</v>
      </c>
      <c r="Q431" s="42">
        <v>2</v>
      </c>
      <c r="R431" s="42">
        <v>0</v>
      </c>
      <c r="S431" s="42"/>
      <c r="T431" s="42"/>
      <c r="U431" s="42"/>
      <c r="V431" s="85">
        <f t="shared" si="134"/>
        <v>32</v>
      </c>
      <c r="W431" s="86">
        <v>72.666666666666671</v>
      </c>
      <c r="X431" s="99">
        <f t="shared" si="131"/>
        <v>44.036697247706421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42">
        <v>0</v>
      </c>
      <c r="AH431" s="42"/>
      <c r="AI431" s="42"/>
      <c r="AJ431" s="42"/>
      <c r="AK431" s="85">
        <f t="shared" si="135"/>
        <v>0</v>
      </c>
      <c r="AL431" s="86">
        <v>3.9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6</v>
      </c>
      <c r="BI431" s="50">
        <f t="shared" ref="BI431" si="278">+P431+AE431+AT431</f>
        <v>4</v>
      </c>
      <c r="BJ431" s="50">
        <f t="shared" ref="BJ431" si="279">+Q431+AF431+AU431</f>
        <v>2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32</v>
      </c>
      <c r="BQ431" s="54">
        <f t="shared" ref="BQ431" si="285">IFERROR(BP431/BO431,0)</f>
        <v>0.4179364388332607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2</v>
      </c>
      <c r="Q434" s="42">
        <v>0</v>
      </c>
      <c r="R434" s="42">
        <v>0</v>
      </c>
      <c r="S434" s="42"/>
      <c r="T434" s="42"/>
      <c r="U434" s="42"/>
      <c r="V434" s="85">
        <f t="shared" si="134"/>
        <v>9</v>
      </c>
      <c r="W434" s="86">
        <v>20.083333333333332</v>
      </c>
      <c r="X434" s="99">
        <f t="shared" si="131"/>
        <v>44.813278008298759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2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9</v>
      </c>
      <c r="BQ434" s="54">
        <f t="shared" si="287"/>
        <v>0.44813278008298757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/>
      <c r="T435" s="42"/>
      <c r="U435" s="42"/>
      <c r="V435" s="85">
        <f t="shared" si="134"/>
        <v>39</v>
      </c>
      <c r="W435" s="86">
        <v>63.416666666666664</v>
      </c>
      <c r="X435" s="99">
        <f t="shared" si="131"/>
        <v>61.498028909329825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/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/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40</v>
      </c>
      <c r="BQ435" s="54">
        <f t="shared" ref="BQ435:BQ445" si="302">IFERROR(BP435/BO435,0)</f>
        <v>0.58866813833701248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/>
      <c r="T436" s="42"/>
      <c r="U436" s="42"/>
      <c r="V436" s="85">
        <f t="shared" si="134"/>
        <v>50</v>
      </c>
      <c r="W436" s="86">
        <v>64.5</v>
      </c>
      <c r="X436" s="99">
        <f t="shared" si="131"/>
        <v>77.51937984496125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50</v>
      </c>
      <c r="BQ436" s="54">
        <f t="shared" si="302"/>
        <v>0.77519379844961245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/>
      <c r="T437" s="42"/>
      <c r="U437" s="42"/>
      <c r="V437" s="85">
        <f t="shared" si="134"/>
        <v>11</v>
      </c>
      <c r="W437" s="86">
        <v>21.833333333333332</v>
      </c>
      <c r="X437" s="99">
        <f t="shared" si="131"/>
        <v>50.381679389312986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11</v>
      </c>
      <c r="BQ437" s="54">
        <f t="shared" si="302"/>
        <v>0.50381679389312983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/>
      <c r="T440" s="42"/>
      <c r="U440" s="42"/>
      <c r="V440" s="85">
        <f t="shared" si="134"/>
        <v>28</v>
      </c>
      <c r="W440" s="86">
        <v>29.25</v>
      </c>
      <c r="X440" s="99">
        <f t="shared" si="131"/>
        <v>95.726495726495727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/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29</v>
      </c>
      <c r="BQ440" s="54">
        <f t="shared" si="302"/>
        <v>0.94308943089430897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/>
      <c r="T445" s="42"/>
      <c r="U445" s="42"/>
      <c r="V445" s="85">
        <f t="shared" si="134"/>
        <v>25</v>
      </c>
      <c r="W445" s="86">
        <v>27.416666666666668</v>
      </c>
      <c r="X445" s="99">
        <f t="shared" si="131"/>
        <v>91.1854103343465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25</v>
      </c>
      <c r="BQ445" s="54">
        <f t="shared" si="302"/>
        <v>0.91185410334346506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0</v>
      </c>
      <c r="S447" s="42"/>
      <c r="T447" s="42"/>
      <c r="U447" s="42"/>
      <c r="V447" s="85">
        <f t="shared" si="303"/>
        <v>22</v>
      </c>
      <c r="W447" s="86">
        <v>56.75</v>
      </c>
      <c r="X447" s="99">
        <f t="shared" si="131"/>
        <v>38.766519823788549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22</v>
      </c>
      <c r="BQ447" s="54">
        <f t="shared" si="319"/>
        <v>0.38766519823788548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1</v>
      </c>
      <c r="S448" s="42"/>
      <c r="T448" s="42"/>
      <c r="U448" s="42"/>
      <c r="V448" s="85">
        <f t="shared" si="303"/>
        <v>41</v>
      </c>
      <c r="W448" s="86">
        <v>62.583333333333336</v>
      </c>
      <c r="X448" s="99">
        <f t="shared" si="131"/>
        <v>65.512649800266303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1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41</v>
      </c>
      <c r="BQ448" s="54">
        <f t="shared" si="319"/>
        <v>0.65512649800266309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0</v>
      </c>
      <c r="S449" s="42"/>
      <c r="T449" s="42"/>
      <c r="U449" s="42"/>
      <c r="V449" s="85">
        <f t="shared" ref="V449:V512" si="320">SUM(J449:U449)</f>
        <v>12</v>
      </c>
      <c r="W449" s="86">
        <v>20.916666666666668</v>
      </c>
      <c r="X449" s="99">
        <f t="shared" si="131"/>
        <v>57.370517928286844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12</v>
      </c>
      <c r="BQ449" s="54">
        <f t="shared" ref="BQ449:BQ512" si="336">IFERROR(BP449/BO449,0)</f>
        <v>0.57370517928286846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/>
      <c r="T451" s="42"/>
      <c r="U451" s="42"/>
      <c r="V451" s="85">
        <f t="shared" si="320"/>
        <v>24</v>
      </c>
      <c r="W451" s="86">
        <v>34.5</v>
      </c>
      <c r="X451" s="99">
        <f t="shared" si="131"/>
        <v>69.565217391304344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24</v>
      </c>
      <c r="BQ451" s="54">
        <f t="shared" si="336"/>
        <v>0.69565217391304346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/>
      <c r="T452" s="42"/>
      <c r="U452" s="42"/>
      <c r="V452" s="85">
        <f t="shared" si="320"/>
        <v>63</v>
      </c>
      <c r="W452" s="86">
        <v>52.666666666666664</v>
      </c>
      <c r="X452" s="99">
        <f t="shared" si="131"/>
        <v>119.62025316455697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63</v>
      </c>
      <c r="BQ452" s="54">
        <f t="shared" si="336"/>
        <v>1.1962025316455698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0</v>
      </c>
      <c r="S454" s="42"/>
      <c r="T454" s="42"/>
      <c r="U454" s="42"/>
      <c r="V454" s="85">
        <f t="shared" si="320"/>
        <v>13</v>
      </c>
      <c r="W454" s="86">
        <v>44.5</v>
      </c>
      <c r="X454" s="99">
        <f t="shared" ref="X454:X517" si="337">IFERROR(V454/W454,0)*100</f>
        <v>29.213483146067414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13</v>
      </c>
      <c r="BQ454" s="54">
        <f t="shared" si="336"/>
        <v>0.29213483146067415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/>
      <c r="T456" s="42"/>
      <c r="U456" s="42"/>
      <c r="V456" s="85">
        <f t="shared" si="320"/>
        <v>12</v>
      </c>
      <c r="W456" s="86">
        <v>18.833333333333332</v>
      </c>
      <c r="X456" s="99">
        <f t="shared" si="337"/>
        <v>63.716814159292035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/>
      <c r="AI456" s="42"/>
      <c r="AJ456" s="42"/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15</v>
      </c>
      <c r="BQ456" s="54">
        <f t="shared" si="336"/>
        <v>0.79646017699115046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/>
      <c r="T457" s="42"/>
      <c r="U457" s="42"/>
      <c r="V457" s="85">
        <f t="shared" si="320"/>
        <v>12</v>
      </c>
      <c r="W457" s="86">
        <v>20.083333333333332</v>
      </c>
      <c r="X457" s="99">
        <f t="shared" si="337"/>
        <v>59.751037344398341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12</v>
      </c>
      <c r="BQ457" s="54">
        <f t="shared" si="336"/>
        <v>0.59751037344398339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/>
      <c r="T458" s="42"/>
      <c r="U458" s="42"/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/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/>
      <c r="T460" s="42"/>
      <c r="U460" s="42"/>
      <c r="V460" s="85">
        <f t="shared" si="320"/>
        <v>12</v>
      </c>
      <c r="W460" s="86">
        <v>24</v>
      </c>
      <c r="X460" s="99">
        <f t="shared" si="337"/>
        <v>50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12</v>
      </c>
      <c r="BQ460" s="54">
        <f t="shared" si="336"/>
        <v>0.5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/>
      <c r="T467" s="42"/>
      <c r="U467" s="42"/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/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/>
      <c r="T469" s="42"/>
      <c r="U469" s="42"/>
      <c r="V469" s="85">
        <f t="shared" si="320"/>
        <v>14</v>
      </c>
      <c r="W469" s="86">
        <v>12.083333333333334</v>
      </c>
      <c r="X469" s="99">
        <f t="shared" si="337"/>
        <v>115.86206896551722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14</v>
      </c>
      <c r="BQ469" s="54">
        <f t="shared" si="336"/>
        <v>1.1586206896551723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/>
      <c r="T472" s="42"/>
      <c r="U472" s="42"/>
      <c r="V472" s="85">
        <f t="shared" si="320"/>
        <v>14</v>
      </c>
      <c r="W472" s="86">
        <v>19.416666666666668</v>
      </c>
      <c r="X472" s="99">
        <f t="shared" si="337"/>
        <v>72.10300429184548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15</v>
      </c>
      <c r="BQ472" s="54">
        <f t="shared" si="336"/>
        <v>0.77253218884120167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/>
      <c r="T473" s="42"/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/>
      <c r="T507" s="42"/>
      <c r="U507" s="42"/>
      <c r="V507" s="85">
        <f t="shared" si="320"/>
        <v>25</v>
      </c>
      <c r="W507" s="86">
        <v>41.083333333333336</v>
      </c>
      <c r="X507" s="99">
        <f t="shared" si="337"/>
        <v>60.851926977687619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/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25</v>
      </c>
      <c r="BQ507" s="54">
        <f t="shared" si="336"/>
        <v>0.60216780409474113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6</v>
      </c>
      <c r="S508" s="42"/>
      <c r="T508" s="42"/>
      <c r="U508" s="42"/>
      <c r="V508" s="85">
        <f t="shared" si="320"/>
        <v>55</v>
      </c>
      <c r="W508" s="86">
        <v>72.166666666666657</v>
      </c>
      <c r="X508" s="99">
        <f t="shared" si="337"/>
        <v>76.212471131639731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/>
      <c r="AI508" s="42"/>
      <c r="AJ508" s="42"/>
      <c r="AK508" s="85">
        <f t="shared" si="321"/>
        <v>4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7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59</v>
      </c>
      <c r="BQ508" s="54">
        <f t="shared" si="336"/>
        <v>0.81755196304849898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/>
      <c r="T509" s="42"/>
      <c r="U509" s="42"/>
      <c r="V509" s="85">
        <f t="shared" si="320"/>
        <v>37</v>
      </c>
      <c r="W509" s="86">
        <v>63.75</v>
      </c>
      <c r="X509" s="99">
        <f t="shared" si="337"/>
        <v>58.039215686274517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37</v>
      </c>
      <c r="BQ509" s="54">
        <f t="shared" si="336"/>
        <v>0.58039215686274515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/>
      <c r="T523" s="42"/>
      <c r="U523" s="42"/>
      <c r="V523" s="85">
        <f t="shared" si="341"/>
        <v>26</v>
      </c>
      <c r="W523" s="86">
        <v>54.75</v>
      </c>
      <c r="X523" s="99">
        <f t="shared" si="358"/>
        <v>47.48858447488584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26</v>
      </c>
      <c r="BQ523" s="54">
        <f t="shared" si="357"/>
        <v>0.47488584474885842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0</v>
      </c>
      <c r="S526" s="42"/>
      <c r="T526" s="42"/>
      <c r="U526" s="42"/>
      <c r="V526" s="85">
        <f t="shared" si="341"/>
        <v>22</v>
      </c>
      <c r="W526" s="86">
        <v>35.25</v>
      </c>
      <c r="X526" s="99">
        <f t="shared" si="358"/>
        <v>62.411347517730498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/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22</v>
      </c>
      <c r="BQ526" s="54">
        <f t="shared" si="357"/>
        <v>0.61281337047353768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/>
      <c r="T533" s="42"/>
      <c r="U533" s="42"/>
      <c r="V533" s="85">
        <f t="shared" si="341"/>
        <v>19</v>
      </c>
      <c r="W533" s="86">
        <v>25</v>
      </c>
      <c r="X533" s="99">
        <f t="shared" si="358"/>
        <v>76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19</v>
      </c>
      <c r="BQ533" s="54">
        <f t="shared" si="357"/>
        <v>0.76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/>
      <c r="T536" s="42"/>
      <c r="U536" s="42"/>
      <c r="V536" s="85">
        <f t="shared" si="341"/>
        <v>66</v>
      </c>
      <c r="W536" s="86">
        <v>52</v>
      </c>
      <c r="X536" s="99">
        <f t="shared" si="358"/>
        <v>126.92307692307692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/>
      <c r="AI536" s="42"/>
      <c r="AJ536" s="42"/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/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71</v>
      </c>
      <c r="BQ536" s="54">
        <f t="shared" si="357"/>
        <v>1.061285500747384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/>
      <c r="T551" s="42"/>
      <c r="U551" s="42"/>
      <c r="V551" s="85">
        <f t="shared" si="341"/>
        <v>21</v>
      </c>
      <c r="W551" s="86">
        <v>38.75</v>
      </c>
      <c r="X551" s="99">
        <f t="shared" si="358"/>
        <v>54.193548387096783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21</v>
      </c>
      <c r="BQ551" s="54">
        <f t="shared" si="357"/>
        <v>0.54193548387096779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/>
      <c r="T552" s="42"/>
      <c r="U552" s="42"/>
      <c r="V552" s="85">
        <f t="shared" si="341"/>
        <v>27</v>
      </c>
      <c r="W552" s="86">
        <v>25</v>
      </c>
      <c r="X552" s="99">
        <f t="shared" si="358"/>
        <v>108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27</v>
      </c>
      <c r="BQ552" s="54">
        <f t="shared" si="357"/>
        <v>1.08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/>
      <c r="T553" s="42"/>
      <c r="U553" s="42"/>
      <c r="V553" s="85">
        <f t="shared" si="341"/>
        <v>20</v>
      </c>
      <c r="W553" s="86">
        <v>57.5</v>
      </c>
      <c r="X553" s="99">
        <f t="shared" si="358"/>
        <v>34.782608695652172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20</v>
      </c>
      <c r="BQ553" s="54">
        <f t="shared" si="357"/>
        <v>0.34782608695652173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/>
      <c r="T554" s="42"/>
      <c r="U554" s="42"/>
      <c r="V554" s="85">
        <f t="shared" si="341"/>
        <v>15</v>
      </c>
      <c r="W554" s="86">
        <v>36</v>
      </c>
      <c r="X554" s="99">
        <f t="shared" si="358"/>
        <v>41.666666666666671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/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15</v>
      </c>
      <c r="BQ554" s="54">
        <f t="shared" si="357"/>
        <v>0.40927694406548432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/>
      <c r="T556" s="42"/>
      <c r="U556" s="42"/>
      <c r="V556" s="85">
        <f t="shared" si="341"/>
        <v>6</v>
      </c>
      <c r="W556" s="86">
        <v>10</v>
      </c>
      <c r="X556" s="99">
        <f t="shared" si="358"/>
        <v>60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6</v>
      </c>
      <c r="BQ556" s="54">
        <f t="shared" si="357"/>
        <v>0.6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/>
      <c r="T571" s="42"/>
      <c r="U571" s="42"/>
      <c r="V571" s="85">
        <f t="shared" si="341"/>
        <v>50</v>
      </c>
      <c r="W571" s="86">
        <v>25.5</v>
      </c>
      <c r="X571" s="99">
        <f t="shared" si="358"/>
        <v>196.07843137254901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50</v>
      </c>
      <c r="BQ571" s="54">
        <f t="shared" si="357"/>
        <v>1.9607843137254901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2</v>
      </c>
      <c r="S572" s="42"/>
      <c r="T572" s="42"/>
      <c r="U572" s="42"/>
      <c r="V572" s="85">
        <f t="shared" si="341"/>
        <v>33</v>
      </c>
      <c r="W572" s="86">
        <v>102</v>
      </c>
      <c r="X572" s="99">
        <f t="shared" si="358"/>
        <v>32.352941176470587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0</v>
      </c>
      <c r="AW572" s="42"/>
      <c r="AX572" s="42"/>
      <c r="AY572" s="42"/>
      <c r="AZ572" s="85">
        <f t="shared" si="343"/>
        <v>5</v>
      </c>
      <c r="BA572" s="86">
        <v>1.5</v>
      </c>
      <c r="BB572" s="99">
        <f t="shared" si="360"/>
        <v>333.33333333333337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2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38</v>
      </c>
      <c r="BQ572" s="54">
        <f t="shared" si="357"/>
        <v>0.3671497584541063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/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/>
      <c r="T593" s="42"/>
      <c r="U593" s="42"/>
      <c r="V593" s="85">
        <f t="shared" si="362"/>
        <v>145</v>
      </c>
      <c r="W593" s="86">
        <v>114</v>
      </c>
      <c r="X593" s="99">
        <f t="shared" si="379"/>
        <v>127.19298245614034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/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146</v>
      </c>
      <c r="BQ593" s="54">
        <f t="shared" si="378"/>
        <v>1.2569952647438656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0</v>
      </c>
      <c r="S595" s="42"/>
      <c r="T595" s="42"/>
      <c r="U595" s="42"/>
      <c r="V595" s="85">
        <f t="shared" si="362"/>
        <v>23</v>
      </c>
      <c r="W595" s="86">
        <v>34.75</v>
      </c>
      <c r="X595" s="99">
        <f t="shared" si="379"/>
        <v>66.187050359712231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/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23</v>
      </c>
      <c r="BQ595" s="54">
        <f t="shared" si="378"/>
        <v>0.57571964956195243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/>
      <c r="T599" s="42"/>
      <c r="U599" s="42"/>
      <c r="V599" s="85">
        <f t="shared" si="362"/>
        <v>26</v>
      </c>
      <c r="W599" s="86">
        <v>38.75</v>
      </c>
      <c r="X599" s="99">
        <f t="shared" si="379"/>
        <v>67.096774193548399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26</v>
      </c>
      <c r="BQ599" s="54">
        <f t="shared" si="378"/>
        <v>0.67096774193548392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/>
      <c r="T600" s="42"/>
      <c r="U600" s="42"/>
      <c r="V600" s="85">
        <f t="shared" si="362"/>
        <v>9</v>
      </c>
      <c r="W600" s="86">
        <v>16.75</v>
      </c>
      <c r="X600" s="99">
        <f t="shared" si="379"/>
        <v>53.731343283582092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9</v>
      </c>
      <c r="BQ600" s="54">
        <f t="shared" si="378"/>
        <v>0.53731343283582089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3</v>
      </c>
      <c r="P602" s="42">
        <v>3</v>
      </c>
      <c r="Q602" s="42">
        <v>0</v>
      </c>
      <c r="R602" s="42">
        <v>0</v>
      </c>
      <c r="S602" s="42"/>
      <c r="T602" s="42"/>
      <c r="U602" s="42"/>
      <c r="V602" s="85">
        <f t="shared" si="362"/>
        <v>16</v>
      </c>
      <c r="W602" s="86">
        <v>34.5</v>
      </c>
      <c r="X602" s="99">
        <f t="shared" si="379"/>
        <v>46.376811594202898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/>
      <c r="AI602" s="42"/>
      <c r="AJ602" s="42"/>
      <c r="AK602" s="85">
        <f t="shared" si="363"/>
        <v>6</v>
      </c>
      <c r="AL602" s="86">
        <v>6.5</v>
      </c>
      <c r="AM602" s="99">
        <f t="shared" si="380"/>
        <v>92.307692307692307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/>
      <c r="AX602" s="42"/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6</v>
      </c>
      <c r="BI602" s="50">
        <f t="shared" si="371"/>
        <v>3</v>
      </c>
      <c r="BJ602" s="50">
        <f t="shared" si="372"/>
        <v>0</v>
      </c>
      <c r="BK602" s="50">
        <f t="shared" si="373"/>
        <v>1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25</v>
      </c>
      <c r="BQ602" s="54">
        <f t="shared" si="378"/>
        <v>0.6097560975609756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/>
      <c r="T606" s="42"/>
      <c r="U606" s="42"/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3</v>
      </c>
      <c r="S607" s="42"/>
      <c r="T607" s="42"/>
      <c r="U607" s="42"/>
      <c r="V607" s="85">
        <f t="shared" si="362"/>
        <v>46</v>
      </c>
      <c r="W607" s="86">
        <v>10.75</v>
      </c>
      <c r="X607" s="99">
        <f t="shared" si="379"/>
        <v>427.90697674418601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3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46</v>
      </c>
      <c r="BQ607" s="54">
        <f t="shared" si="378"/>
        <v>4.2790697674418601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0</v>
      </c>
      <c r="R609" s="42">
        <v>0</v>
      </c>
      <c r="S609" s="42"/>
      <c r="T609" s="42"/>
      <c r="U609" s="42"/>
      <c r="V609" s="85">
        <f t="shared" si="362"/>
        <v>38</v>
      </c>
      <c r="W609" s="86">
        <v>19.25</v>
      </c>
      <c r="X609" s="99">
        <f t="shared" si="379"/>
        <v>197.40259740259739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/>
      <c r="AX609" s="42"/>
      <c r="AY609" s="42"/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39</v>
      </c>
      <c r="BQ609" s="54">
        <f t="shared" si="378"/>
        <v>2.0259740259740258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/>
      <c r="T611" s="42"/>
      <c r="U611" s="42"/>
      <c r="V611" s="85">
        <f t="shared" si="362"/>
        <v>31</v>
      </c>
      <c r="W611" s="86">
        <v>27.5</v>
      </c>
      <c r="X611" s="99">
        <f t="shared" si="379"/>
        <v>112.72727272727272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/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32</v>
      </c>
      <c r="BQ611" s="54">
        <f t="shared" si="378"/>
        <v>1.103448275862069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2</v>
      </c>
      <c r="S612" s="42"/>
      <c r="T612" s="42"/>
      <c r="U612" s="42"/>
      <c r="V612" s="85">
        <f t="shared" si="362"/>
        <v>68</v>
      </c>
      <c r="W612" s="86">
        <v>25.75</v>
      </c>
      <c r="X612" s="99">
        <f t="shared" si="379"/>
        <v>264.07766990291265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2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68</v>
      </c>
      <c r="BQ612" s="54">
        <f t="shared" si="378"/>
        <v>2.6407766990291264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3</v>
      </c>
      <c r="S613" s="42"/>
      <c r="T613" s="42"/>
      <c r="U613" s="42"/>
      <c r="V613" s="85">
        <f t="shared" si="362"/>
        <v>30</v>
      </c>
      <c r="W613" s="86">
        <v>42.25</v>
      </c>
      <c r="X613" s="99">
        <f t="shared" si="379"/>
        <v>71.005917159763314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3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30</v>
      </c>
      <c r="BQ613" s="54">
        <f t="shared" si="378"/>
        <v>0.7100591715976331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/>
      <c r="T614" s="42"/>
      <c r="U614" s="42"/>
      <c r="V614" s="85">
        <f t="shared" si="362"/>
        <v>37</v>
      </c>
      <c r="W614" s="86">
        <v>10</v>
      </c>
      <c r="X614" s="99">
        <f t="shared" si="379"/>
        <v>370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37</v>
      </c>
      <c r="BQ614" s="54">
        <f t="shared" si="378"/>
        <v>3.7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0</v>
      </c>
      <c r="S615" s="42"/>
      <c r="T615" s="42"/>
      <c r="U615" s="42"/>
      <c r="V615" s="85">
        <f t="shared" si="362"/>
        <v>46</v>
      </c>
      <c r="W615" s="86">
        <v>29.25</v>
      </c>
      <c r="X615" s="99">
        <f t="shared" si="379"/>
        <v>157.26495726495727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46</v>
      </c>
      <c r="BQ615" s="54">
        <f t="shared" si="378"/>
        <v>1.5726495726495726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/>
      <c r="T616" s="42"/>
      <c r="U616" s="42"/>
      <c r="V616" s="85">
        <f t="shared" si="362"/>
        <v>38</v>
      </c>
      <c r="W616" s="86">
        <v>18.25</v>
      </c>
      <c r="X616" s="99">
        <f t="shared" si="379"/>
        <v>208.21917808219177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38</v>
      </c>
      <c r="BQ616" s="54">
        <f t="shared" si="378"/>
        <v>2.0821917808219177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0</v>
      </c>
      <c r="R619" s="42">
        <v>0</v>
      </c>
      <c r="S619" s="42"/>
      <c r="T619" s="42"/>
      <c r="U619" s="42"/>
      <c r="V619" s="85">
        <f t="shared" si="362"/>
        <v>25</v>
      </c>
      <c r="W619" s="86">
        <v>16.75</v>
      </c>
      <c r="X619" s="99">
        <f t="shared" si="379"/>
        <v>149.25373134328359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26</v>
      </c>
      <c r="BQ619" s="54">
        <f t="shared" si="378"/>
        <v>1.5522388059701493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8</v>
      </c>
      <c r="Q621" s="42">
        <v>3</v>
      </c>
      <c r="R621" s="42">
        <v>0</v>
      </c>
      <c r="S621" s="42"/>
      <c r="T621" s="42"/>
      <c r="U621" s="42"/>
      <c r="V621" s="85">
        <f t="shared" si="362"/>
        <v>48</v>
      </c>
      <c r="W621" s="86">
        <v>16.75</v>
      </c>
      <c r="X621" s="99">
        <f t="shared" si="379"/>
        <v>286.56716417910445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8</v>
      </c>
      <c r="BJ621" s="50">
        <f t="shared" si="372"/>
        <v>3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48</v>
      </c>
      <c r="BQ621" s="54">
        <f t="shared" si="378"/>
        <v>2.8656716417910446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/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0</v>
      </c>
      <c r="S623" s="42"/>
      <c r="T623" s="42"/>
      <c r="U623" s="42"/>
      <c r="V623" s="85">
        <f t="shared" si="362"/>
        <v>37</v>
      </c>
      <c r="W623" s="86">
        <v>23.5</v>
      </c>
      <c r="X623" s="99">
        <f t="shared" si="379"/>
        <v>157.44680851063831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/>
      <c r="AI623" s="42"/>
      <c r="AJ623" s="42"/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/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63</v>
      </c>
      <c r="BQ623" s="54">
        <f t="shared" si="378"/>
        <v>2.2300884955752212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3</v>
      </c>
      <c r="S624" s="42"/>
      <c r="T624" s="42"/>
      <c r="U624" s="42"/>
      <c r="V624" s="85">
        <f t="shared" si="362"/>
        <v>58</v>
      </c>
      <c r="W624" s="86">
        <v>47.75</v>
      </c>
      <c r="X624" s="99">
        <f t="shared" si="379"/>
        <v>121.46596858638743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/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3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58</v>
      </c>
      <c r="BQ624" s="54">
        <f t="shared" si="378"/>
        <v>1.1089866156787764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/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/>
      <c r="T626" s="42"/>
      <c r="U626" s="42"/>
      <c r="V626" s="85">
        <f t="shared" si="362"/>
        <v>4</v>
      </c>
      <c r="W626" s="86">
        <v>10.75</v>
      </c>
      <c r="X626" s="99">
        <f t="shared" si="379"/>
        <v>37.209302325581397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/>
      <c r="AI626" s="42"/>
      <c r="AJ626" s="42"/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5</v>
      </c>
      <c r="BQ626" s="54">
        <f t="shared" si="378"/>
        <v>0.46511627906976744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/>
      <c r="T631" s="42"/>
      <c r="U631" s="42"/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/>
      <c r="T636" s="42"/>
      <c r="U636" s="42"/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/>
      <c r="T637" s="42"/>
      <c r="U637" s="42"/>
      <c r="V637" s="85">
        <f t="shared" si="362"/>
        <v>5</v>
      </c>
      <c r="W637" s="86">
        <v>5.5</v>
      </c>
      <c r="X637" s="99">
        <f t="shared" si="379"/>
        <v>90.909090909090907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5</v>
      </c>
      <c r="BQ637" s="54">
        <f t="shared" si="378"/>
        <v>0.90909090909090906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/>
      <c r="T658" s="42"/>
      <c r="U658" s="42"/>
      <c r="V658" s="85">
        <f t="shared" si="383"/>
        <v>74</v>
      </c>
      <c r="W658" s="86">
        <v>33.5</v>
      </c>
      <c r="X658" s="99">
        <f t="shared" si="400"/>
        <v>220.8955223880597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74</v>
      </c>
      <c r="BQ658" s="54">
        <f t="shared" si="399"/>
        <v>2.2089552238805972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0</v>
      </c>
      <c r="R667" s="42">
        <v>0</v>
      </c>
      <c r="S667" s="42"/>
      <c r="T667" s="42"/>
      <c r="U667" s="42"/>
      <c r="V667" s="85">
        <f t="shared" si="383"/>
        <v>19</v>
      </c>
      <c r="W667" s="86">
        <v>36.25</v>
      </c>
      <c r="X667" s="99">
        <f t="shared" si="400"/>
        <v>52.413793103448278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/>
      <c r="AI667" s="42"/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20</v>
      </c>
      <c r="BQ667" s="54">
        <f t="shared" si="399"/>
        <v>0.55172413793103448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1</v>
      </c>
      <c r="S669" s="42"/>
      <c r="T669" s="42"/>
      <c r="U669" s="42"/>
      <c r="V669" s="85">
        <f t="shared" si="383"/>
        <v>52</v>
      </c>
      <c r="W669" s="86">
        <v>73.25</v>
      </c>
      <c r="X669" s="99">
        <f t="shared" si="400"/>
        <v>70.989761092150175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/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1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52</v>
      </c>
      <c r="BQ669" s="54">
        <f t="shared" si="399"/>
        <v>0.6740116655865197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0</v>
      </c>
      <c r="S670" s="42"/>
      <c r="T670" s="42"/>
      <c r="U670" s="42"/>
      <c r="V670" s="85">
        <f t="shared" si="383"/>
        <v>30</v>
      </c>
      <c r="W670" s="86">
        <v>35.5</v>
      </c>
      <c r="X670" s="99">
        <f t="shared" si="400"/>
        <v>84.507042253521121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/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30</v>
      </c>
      <c r="BQ670" s="54">
        <f t="shared" si="399"/>
        <v>0.84507042253521125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0</v>
      </c>
      <c r="R671" s="42">
        <v>0</v>
      </c>
      <c r="S671" s="42"/>
      <c r="T671" s="42"/>
      <c r="U671" s="42"/>
      <c r="V671" s="85">
        <f t="shared" si="383"/>
        <v>6</v>
      </c>
      <c r="W671" s="86">
        <v>0.75</v>
      </c>
      <c r="X671" s="99">
        <f t="shared" si="400"/>
        <v>800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6</v>
      </c>
      <c r="BQ671" s="54">
        <f t="shared" si="399"/>
        <v>8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3</v>
      </c>
      <c r="R672" s="42">
        <v>0</v>
      </c>
      <c r="S672" s="42"/>
      <c r="T672" s="42"/>
      <c r="U672" s="42"/>
      <c r="V672" s="85">
        <f t="shared" si="383"/>
        <v>21</v>
      </c>
      <c r="W672" s="86">
        <v>12.75</v>
      </c>
      <c r="X672" s="99">
        <f t="shared" si="400"/>
        <v>164.70588235294116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3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21</v>
      </c>
      <c r="BQ672" s="54">
        <f t="shared" si="399"/>
        <v>1.6470588235294117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/>
      <c r="T692" s="42"/>
      <c r="U692" s="42"/>
      <c r="V692" s="85">
        <f t="shared" si="383"/>
        <v>37</v>
      </c>
      <c r="W692" s="86">
        <v>24.25</v>
      </c>
      <c r="X692" s="99">
        <f t="shared" si="400"/>
        <v>152.57731958762886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38</v>
      </c>
      <c r="BQ692" s="54">
        <f t="shared" si="399"/>
        <v>1.5670103092783505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/>
      <c r="T694" s="42"/>
      <c r="U694" s="42"/>
      <c r="V694" s="85">
        <f t="shared" si="383"/>
        <v>6</v>
      </c>
      <c r="W694" s="86">
        <v>1.5</v>
      </c>
      <c r="X694" s="99">
        <f t="shared" si="400"/>
        <v>400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6</v>
      </c>
      <c r="BQ694" s="54">
        <f t="shared" si="399"/>
        <v>4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/>
      <c r="T695" s="42"/>
      <c r="U695" s="42"/>
      <c r="V695" s="85">
        <f t="shared" si="383"/>
        <v>12</v>
      </c>
      <c r="W695" s="86">
        <v>3.5</v>
      </c>
      <c r="X695" s="99">
        <f t="shared" si="400"/>
        <v>342.85714285714283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12</v>
      </c>
      <c r="BQ695" s="54">
        <f t="shared" si="399"/>
        <v>3.4285714285714284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/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/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/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/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/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/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/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/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/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/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/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/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0</v>
      </c>
      <c r="S701" s="42"/>
      <c r="T701" s="42"/>
      <c r="U701" s="42"/>
      <c r="V701" s="85">
        <f t="shared" si="383"/>
        <v>4</v>
      </c>
      <c r="W701" s="86">
        <v>1</v>
      </c>
      <c r="X701" s="99">
        <f t="shared" si="400"/>
        <v>400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/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/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4</v>
      </c>
      <c r="BQ701" s="54">
        <f t="shared" si="399"/>
        <v>4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3</v>
      </c>
      <c r="R709" s="42">
        <v>0</v>
      </c>
      <c r="S709" s="42"/>
      <c r="T709" s="42"/>
      <c r="U709" s="42"/>
      <c r="V709" s="85">
        <f t="shared" si="404"/>
        <v>40</v>
      </c>
      <c r="W709" s="86">
        <v>6.75</v>
      </c>
      <c r="X709" s="99">
        <f t="shared" si="400"/>
        <v>592.59259259259261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/>
      <c r="AI709" s="42"/>
      <c r="AJ709" s="42"/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/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4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43</v>
      </c>
      <c r="BQ709" s="54">
        <f t="shared" si="420"/>
        <v>6.3703703703703702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0</v>
      </c>
      <c r="S714" s="42"/>
      <c r="T714" s="42"/>
      <c r="U714" s="42"/>
      <c r="V714" s="85">
        <f t="shared" si="404"/>
        <v>36</v>
      </c>
      <c r="W714" s="86">
        <v>23.5</v>
      </c>
      <c r="X714" s="99">
        <f t="shared" si="421"/>
        <v>153.19148936170214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36</v>
      </c>
      <c r="BQ714" s="54">
        <f t="shared" si="420"/>
        <v>1.5319148936170213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/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/>
      <c r="AI715" s="42"/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/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/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/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0</v>
      </c>
      <c r="S718" s="42"/>
      <c r="T718" s="42"/>
      <c r="U718" s="42"/>
      <c r="V718" s="85">
        <f t="shared" si="404"/>
        <v>9</v>
      </c>
      <c r="W718" s="86">
        <v>1.25</v>
      </c>
      <c r="X718" s="99">
        <f t="shared" si="421"/>
        <v>720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/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/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9</v>
      </c>
      <c r="BQ718" s="54">
        <f t="shared" si="420"/>
        <v>7.2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/>
      <c r="T719" s="42"/>
      <c r="U719" s="42"/>
      <c r="V719" s="85">
        <f t="shared" si="404"/>
        <v>17</v>
      </c>
      <c r="W719" s="86">
        <v>8.5</v>
      </c>
      <c r="X719" s="99">
        <f t="shared" si="421"/>
        <v>200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17</v>
      </c>
      <c r="BQ719" s="54">
        <f t="shared" si="420"/>
        <v>2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/>
      <c r="T721" s="42"/>
      <c r="U721" s="42"/>
      <c r="V721" s="85">
        <f t="shared" si="404"/>
        <v>14</v>
      </c>
      <c r="W721" s="86">
        <v>2.5</v>
      </c>
      <c r="X721" s="99">
        <f t="shared" si="421"/>
        <v>560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/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/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14</v>
      </c>
      <c r="BQ721" s="54">
        <f t="shared" si="420"/>
        <v>5.6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/>
      <c r="T722" s="42"/>
      <c r="U722" s="42"/>
      <c r="V722" s="85">
        <f t="shared" si="404"/>
        <v>39</v>
      </c>
      <c r="W722" s="86">
        <v>6.25</v>
      </c>
      <c r="X722" s="99">
        <f t="shared" si="421"/>
        <v>624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/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/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39</v>
      </c>
      <c r="BQ722" s="54">
        <f t="shared" si="420"/>
        <v>6.24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/>
      <c r="T724" s="42"/>
      <c r="U724" s="42"/>
      <c r="V724" s="85">
        <f t="shared" si="404"/>
        <v>32</v>
      </c>
      <c r="W724" s="86">
        <v>1.75</v>
      </c>
      <c r="X724" s="99">
        <f t="shared" si="421"/>
        <v>1828.5714285714284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/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/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32</v>
      </c>
      <c r="BQ724" s="54">
        <f t="shared" si="420"/>
        <v>18.285714285714285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/>
      <c r="T727" s="42"/>
      <c r="U727" s="42"/>
      <c r="V727" s="85">
        <f t="shared" si="404"/>
        <v>17</v>
      </c>
      <c r="W727" s="86">
        <v>2.25</v>
      </c>
      <c r="X727" s="99">
        <f t="shared" si="421"/>
        <v>755.55555555555554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/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/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17</v>
      </c>
      <c r="BQ727" s="54">
        <f t="shared" si="420"/>
        <v>7.5555555555555554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/>
      <c r="T730" s="42"/>
      <c r="U730" s="42"/>
      <c r="V730" s="85">
        <f t="shared" si="404"/>
        <v>12</v>
      </c>
      <c r="W730" s="86">
        <v>1.25</v>
      </c>
      <c r="X730" s="99">
        <f t="shared" si="421"/>
        <v>960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/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/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13</v>
      </c>
      <c r="BQ730" s="54">
        <f t="shared" si="420"/>
        <v>10.4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/>
      <c r="T733" s="42"/>
      <c r="U733" s="42"/>
      <c r="V733" s="85">
        <f t="shared" si="404"/>
        <v>13</v>
      </c>
      <c r="W733" s="86">
        <v>2</v>
      </c>
      <c r="X733" s="99">
        <f t="shared" si="421"/>
        <v>650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/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/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13</v>
      </c>
      <c r="BQ733" s="54">
        <f t="shared" si="420"/>
        <v>6.5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2</v>
      </c>
      <c r="S734" s="42"/>
      <c r="T734" s="42"/>
      <c r="U734" s="42"/>
      <c r="V734" s="85">
        <f t="shared" si="404"/>
        <v>15</v>
      </c>
      <c r="W734" s="86">
        <v>2.75</v>
      </c>
      <c r="X734" s="99">
        <f t="shared" si="421"/>
        <v>545.45454545454538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/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/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2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15</v>
      </c>
      <c r="BQ734" s="54">
        <f t="shared" si="420"/>
        <v>5.4545454545454541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12</v>
      </c>
      <c r="S736" s="42"/>
      <c r="T736" s="42"/>
      <c r="U736" s="42"/>
      <c r="V736" s="85">
        <f t="shared" si="404"/>
        <v>52</v>
      </c>
      <c r="W736" s="86">
        <v>7</v>
      </c>
      <c r="X736" s="99">
        <f t="shared" si="421"/>
        <v>742.85714285714289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/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/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12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52</v>
      </c>
      <c r="BQ736" s="54">
        <f t="shared" si="420"/>
        <v>7.4285714285714288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4</v>
      </c>
      <c r="O745" s="42">
        <v>14</v>
      </c>
      <c r="P745" s="42">
        <v>7</v>
      </c>
      <c r="Q745" s="42">
        <v>59</v>
      </c>
      <c r="R745" s="42">
        <v>8</v>
      </c>
      <c r="S745" s="42"/>
      <c r="T745" s="42"/>
      <c r="U745" s="42"/>
      <c r="V745" s="85">
        <f t="shared" si="404"/>
        <v>160</v>
      </c>
      <c r="W745" s="86">
        <v>17.25</v>
      </c>
      <c r="X745" s="99">
        <f t="shared" si="421"/>
        <v>927.536231884058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/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/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4</v>
      </c>
      <c r="BH745" s="50">
        <f t="shared" si="412"/>
        <v>14</v>
      </c>
      <c r="BI745" s="50">
        <f t="shared" si="413"/>
        <v>7</v>
      </c>
      <c r="BJ745" s="50">
        <f t="shared" si="414"/>
        <v>59</v>
      </c>
      <c r="BK745" s="50">
        <f t="shared" si="415"/>
        <v>8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160</v>
      </c>
      <c r="BQ745" s="54">
        <f t="shared" si="420"/>
        <v>9.27536231884058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/>
      <c r="T746" s="42"/>
      <c r="U746" s="42"/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/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/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/>
      <c r="T747" s="42"/>
      <c r="U747" s="42"/>
      <c r="V747" s="85">
        <f t="shared" si="404"/>
        <v>46</v>
      </c>
      <c r="W747" s="86">
        <v>8.75</v>
      </c>
      <c r="X747" s="99">
        <f t="shared" si="421"/>
        <v>525.71428571428567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/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/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46</v>
      </c>
      <c r="BQ747" s="54">
        <f t="shared" si="420"/>
        <v>5.2571428571428571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1</v>
      </c>
      <c r="S749" s="42"/>
      <c r="T749" s="42"/>
      <c r="U749" s="42"/>
      <c r="V749" s="85">
        <f t="shared" si="404"/>
        <v>25</v>
      </c>
      <c r="W749" s="86">
        <v>3.75</v>
      </c>
      <c r="X749" s="99">
        <f t="shared" si="421"/>
        <v>666.66666666666674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/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/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1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25</v>
      </c>
      <c r="BQ749" s="54">
        <f t="shared" si="420"/>
        <v>6.666666666666667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/>
      <c r="T755" s="42"/>
      <c r="U755" s="42"/>
      <c r="V755" s="85">
        <f t="shared" si="404"/>
        <v>0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/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/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/>
      <c r="T757" s="42"/>
      <c r="U757" s="42"/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/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/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/>
      <c r="T761" s="42"/>
      <c r="U761" s="42"/>
      <c r="V761" s="85">
        <f t="shared" ref="V761:V764" si="425">SUM(J761:U761)</f>
        <v>72</v>
      </c>
      <c r="W761" s="86">
        <v>8.75</v>
      </c>
      <c r="X761" s="99">
        <f t="shared" si="421"/>
        <v>822.85714285714278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/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/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72</v>
      </c>
      <c r="BQ761" s="54">
        <f t="shared" ref="BQ761:BQ764" si="441">IFERROR(BP761/BO761,0)</f>
        <v>8.2285714285714278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11</v>
      </c>
      <c r="S762" s="42"/>
      <c r="T762" s="42"/>
      <c r="U762" s="42"/>
      <c r="V762" s="85">
        <f t="shared" si="425"/>
        <v>70</v>
      </c>
      <c r="W762" s="86">
        <v>9</v>
      </c>
      <c r="X762" s="99">
        <f t="shared" si="421"/>
        <v>777.77777777777771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/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/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11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70</v>
      </c>
      <c r="BQ762" s="54">
        <f t="shared" si="441"/>
        <v>7.7777777777777777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/>
      <c r="T763" s="42"/>
      <c r="U763" s="42"/>
      <c r="V763" s="85">
        <f t="shared" si="425"/>
        <v>31</v>
      </c>
      <c r="W763" s="86">
        <v>4</v>
      </c>
      <c r="X763" s="99">
        <f t="shared" si="421"/>
        <v>775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/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/>
      <c r="AX763" s="42"/>
      <c r="AY763" s="42"/>
      <c r="AZ763" s="85">
        <f t="shared" si="427"/>
        <v>0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31</v>
      </c>
      <c r="BQ763" s="54">
        <f t="shared" si="441"/>
        <v>7.75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/>
      <c r="T764" s="42"/>
      <c r="U764" s="42"/>
      <c r="V764" s="85">
        <f t="shared" si="425"/>
        <v>13</v>
      </c>
      <c r="W764" s="86">
        <v>2.75</v>
      </c>
      <c r="X764" s="99">
        <f t="shared" si="421"/>
        <v>472.72727272727275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/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/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13</v>
      </c>
      <c r="BQ764" s="54">
        <f t="shared" si="441"/>
        <v>4.7272727272727275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/>
      <c r="T765" s="42"/>
      <c r="U765" s="42"/>
      <c r="V765" s="85">
        <f t="shared" ref="V765:V768" si="442">SUM(J765:U765)</f>
        <v>6</v>
      </c>
      <c r="W765" s="86">
        <v>0.75</v>
      </c>
      <c r="X765" s="99">
        <f t="shared" ref="X765:X769" si="443">IFERROR(V765/W765,0)*100</f>
        <v>800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/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/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6</v>
      </c>
      <c r="BQ765" s="54">
        <f t="shared" ref="BQ765:BQ769" si="462">IFERROR(BP765/BO765,0)</f>
        <v>8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/>
      <c r="T766" s="42"/>
      <c r="U766" s="42"/>
      <c r="V766" s="85">
        <f t="shared" si="442"/>
        <v>35</v>
      </c>
      <c r="W766" s="86">
        <v>3.75</v>
      </c>
      <c r="X766" s="99">
        <f t="shared" si="443"/>
        <v>933.33333333333337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/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/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35</v>
      </c>
      <c r="BQ766" s="54">
        <f t="shared" si="462"/>
        <v>9.3333333333333339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0</v>
      </c>
      <c r="S767" s="42"/>
      <c r="T767" s="42"/>
      <c r="U767" s="42"/>
      <c r="V767" s="85">
        <f t="shared" si="442"/>
        <v>69</v>
      </c>
      <c r="W767" s="86">
        <v>15</v>
      </c>
      <c r="X767" s="99">
        <f t="shared" si="443"/>
        <v>459.99999999999994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0</v>
      </c>
      <c r="AH767" s="42"/>
      <c r="AI767" s="42"/>
      <c r="AJ767" s="42"/>
      <c r="AK767" s="85">
        <f t="shared" si="444"/>
        <v>0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/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69</v>
      </c>
      <c r="BQ767" s="54">
        <f t="shared" si="462"/>
        <v>4.5999999999999996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18</v>
      </c>
      <c r="S768" s="42"/>
      <c r="T768" s="42"/>
      <c r="U768" s="42"/>
      <c r="V768" s="85">
        <f t="shared" si="442"/>
        <v>320</v>
      </c>
      <c r="W768" s="86">
        <v>56.75</v>
      </c>
      <c r="X768" s="99">
        <f t="shared" si="443"/>
        <v>563.87665198237892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0</v>
      </c>
      <c r="AH768" s="42"/>
      <c r="AI768" s="42"/>
      <c r="AJ768" s="42"/>
      <c r="AK768" s="85">
        <f t="shared" si="444"/>
        <v>2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/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18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322</v>
      </c>
      <c r="BQ768" s="54">
        <f t="shared" si="462"/>
        <v>5.6740088105726869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/>
      <c r="T769" s="42"/>
      <c r="U769" s="42"/>
      <c r="V769" s="85">
        <f t="shared" ref="V769" si="463">SUM(J769:U769)</f>
        <v>17</v>
      </c>
      <c r="W769" s="86">
        <v>1.25</v>
      </c>
      <c r="X769" s="99">
        <f t="shared" si="443"/>
        <v>1360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/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/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17</v>
      </c>
      <c r="BQ769" s="54">
        <f t="shared" si="462"/>
        <v>13.6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/>
      <c r="T770" s="42"/>
      <c r="U770" s="42"/>
      <c r="V770" s="85">
        <f t="shared" ref="V770:V774" si="466">SUM(J770:U770)</f>
        <v>46</v>
      </c>
      <c r="W770" s="86">
        <v>6</v>
      </c>
      <c r="X770" s="99">
        <f t="shared" ref="X770:X774" si="467">IFERROR(V770/W770,0)*100</f>
        <v>766.66666666666674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/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/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46</v>
      </c>
      <c r="BQ770" s="54">
        <f t="shared" ref="BQ770:BQ774" si="486">IFERROR(BP770/BO770,0)</f>
        <v>7.666666666666667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/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/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/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/>
      <c r="T772" s="42"/>
      <c r="U772" s="42"/>
      <c r="V772" s="85">
        <f t="shared" si="466"/>
        <v>20</v>
      </c>
      <c r="W772" s="86">
        <v>3.75</v>
      </c>
      <c r="X772" s="99">
        <f t="shared" si="467"/>
        <v>533.33333333333326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/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/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20</v>
      </c>
      <c r="BQ772" s="54">
        <f t="shared" si="486"/>
        <v>5.333333333333333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/>
      <c r="T773" s="42"/>
      <c r="U773" s="42"/>
      <c r="V773" s="85">
        <f t="shared" si="466"/>
        <v>14</v>
      </c>
      <c r="W773" s="86">
        <v>2</v>
      </c>
      <c r="X773" s="99">
        <f t="shared" si="467"/>
        <v>700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/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/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14</v>
      </c>
      <c r="BQ773" s="54">
        <f t="shared" si="486"/>
        <v>7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/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/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/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>
        <v>0</v>
      </c>
      <c r="R775" s="42">
        <v>0</v>
      </c>
      <c r="S775" s="42"/>
      <c r="T775" s="42"/>
      <c r="U775" s="42"/>
      <c r="V775" s="85">
        <f t="shared" ref="V775:V777" si="487">SUM(J775:U775)</f>
        <v>37</v>
      </c>
      <c r="W775" s="86">
        <v>7.25</v>
      </c>
      <c r="X775" s="99">
        <f t="shared" ref="X775:X777" si="488">IFERROR(V775/W775,0)*100</f>
        <v>510.34482758620692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/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/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37</v>
      </c>
      <c r="BQ775" s="54">
        <f t="shared" ref="BQ775:BQ777" si="507">IFERROR(BP775/BO775,0)</f>
        <v>5.1034482758620694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/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/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/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/>
      <c r="T777" s="42"/>
      <c r="U777" s="42"/>
      <c r="V777" s="85">
        <f t="shared" si="487"/>
        <v>30</v>
      </c>
      <c r="W777" s="86">
        <v>3.5</v>
      </c>
      <c r="X777" s="99">
        <f t="shared" si="488"/>
        <v>857.14285714285711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/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/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30</v>
      </c>
      <c r="BQ777" s="54">
        <f t="shared" si="507"/>
        <v>8.5714285714285712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0</v>
      </c>
      <c r="S778" s="42"/>
      <c r="T778" s="42"/>
      <c r="U778" s="42"/>
      <c r="V778" s="85">
        <f t="shared" ref="V778:V780" si="508">SUM(J778:U778)</f>
        <v>25</v>
      </c>
      <c r="W778" s="86">
        <v>4</v>
      </c>
      <c r="X778" s="99">
        <f t="shared" ref="X778:X780" si="509">IFERROR(V778/W778,0)*100</f>
        <v>625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/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/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25</v>
      </c>
      <c r="BQ778" s="54">
        <f t="shared" ref="BQ778:BQ780" si="528">IFERROR(BP778/BO778,0)</f>
        <v>6.25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6</v>
      </c>
      <c r="Q779" s="42">
        <v>4</v>
      </c>
      <c r="R779" s="42">
        <v>1</v>
      </c>
      <c r="S779" s="42"/>
      <c r="T779" s="42"/>
      <c r="U779" s="42"/>
      <c r="V779" s="85">
        <f t="shared" si="508"/>
        <v>25</v>
      </c>
      <c r="W779" s="86">
        <v>2.5</v>
      </c>
      <c r="X779" s="99">
        <f t="shared" si="509"/>
        <v>1000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/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/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6</v>
      </c>
      <c r="BJ779" s="50">
        <f t="shared" si="521"/>
        <v>4</v>
      </c>
      <c r="BK779" s="50">
        <f t="shared" si="522"/>
        <v>1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25</v>
      </c>
      <c r="BQ779" s="54">
        <f t="shared" si="528"/>
        <v>10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0</v>
      </c>
      <c r="S780" s="42"/>
      <c r="T780" s="42"/>
      <c r="U780" s="42"/>
      <c r="V780" s="85">
        <f t="shared" si="508"/>
        <v>8</v>
      </c>
      <c r="W780" s="86">
        <v>1.75</v>
      </c>
      <c r="X780" s="99">
        <f t="shared" si="509"/>
        <v>457.14285714285711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/>
      <c r="AI780" s="42"/>
      <c r="AJ780" s="42"/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2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10</v>
      </c>
      <c r="BQ780" s="54">
        <f t="shared" si="528"/>
        <v>5.7142857142857144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0</v>
      </c>
      <c r="R781" s="42">
        <v>0</v>
      </c>
      <c r="S781" s="42"/>
      <c r="T781" s="42"/>
      <c r="U781" s="42"/>
      <c r="V781" s="85">
        <f t="shared" ref="V781:V786" si="529">SUM(J781:U781)</f>
        <v>55</v>
      </c>
      <c r="W781" s="86">
        <v>8.5</v>
      </c>
      <c r="X781" s="99">
        <f t="shared" ref="X781:X786" si="530">IFERROR(V781/W781,0)*100</f>
        <v>647.05882352941182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55</v>
      </c>
      <c r="BQ781" s="54">
        <f t="shared" ref="BQ781:BQ786" si="549">IFERROR(BP781/BO781,0)</f>
        <v>6.4705882352941178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1</v>
      </c>
      <c r="Q782" s="42">
        <v>0</v>
      </c>
      <c r="R782" s="42">
        <v>0</v>
      </c>
      <c r="S782" s="42"/>
      <c r="T782" s="42"/>
      <c r="U782" s="42"/>
      <c r="V782" s="85">
        <f t="shared" si="529"/>
        <v>65</v>
      </c>
      <c r="W782" s="86">
        <v>16</v>
      </c>
      <c r="X782" s="99">
        <f t="shared" si="530"/>
        <v>406.25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1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65</v>
      </c>
      <c r="BQ782" s="54">
        <f t="shared" si="549"/>
        <v>4.0625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0</v>
      </c>
      <c r="S784" s="42"/>
      <c r="T784" s="42"/>
      <c r="U784" s="42"/>
      <c r="V784" s="85">
        <f t="shared" si="529"/>
        <v>10</v>
      </c>
      <c r="W784" s="86">
        <v>1.5</v>
      </c>
      <c r="X784" s="99">
        <f t="shared" si="530"/>
        <v>666.66666666666674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0</v>
      </c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10</v>
      </c>
      <c r="BQ784" s="54">
        <f t="shared" si="549"/>
        <v>6.666666666666667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/>
      <c r="T785" s="42"/>
      <c r="U785" s="42"/>
      <c r="V785" s="85">
        <f t="shared" si="529"/>
        <v>68</v>
      </c>
      <c r="W785" s="86">
        <v>14.75</v>
      </c>
      <c r="X785" s="99">
        <f t="shared" si="530"/>
        <v>461.0169491525424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/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69</v>
      </c>
      <c r="BQ785" s="54">
        <f t="shared" si="549"/>
        <v>4.2461538461538462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/>
      <c r="T786" s="42"/>
      <c r="U786" s="42"/>
      <c r="V786" s="85">
        <f t="shared" si="529"/>
        <v>8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8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/>
      <c r="T787" s="42"/>
      <c r="U787" s="42"/>
      <c r="V787" s="85">
        <f t="shared" ref="V787:V789" si="550">SUM(J787:U787)</f>
        <v>42</v>
      </c>
      <c r="W787" s="86">
        <v>7.5</v>
      </c>
      <c r="X787" s="99">
        <f t="shared" ref="X787:X789" si="551">IFERROR(V787/W787,0)*100</f>
        <v>560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42</v>
      </c>
      <c r="BQ787" s="54">
        <f t="shared" ref="BQ787:BQ789" si="570">IFERROR(BP787/BO787,0)</f>
        <v>5.6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/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2938</v>
      </c>
      <c r="D5" s="59">
        <f>+EDA!K4+EDA!Z4+EDA!AO4</f>
        <v>2495</v>
      </c>
      <c r="E5" s="59">
        <f>+EDA!L4+EDA!AA4+EDA!AP4</f>
        <v>3270</v>
      </c>
      <c r="F5" s="59">
        <f>+EDA!M4+EDA!AB4+EDA!AQ4</f>
        <v>3262</v>
      </c>
      <c r="G5" s="59">
        <f>+EDA!N4+EDA!AC4+EDA!AR4</f>
        <v>3487</v>
      </c>
      <c r="H5" s="59">
        <f>+EDA!O4+EDA!AD4+EDA!AS4</f>
        <v>3317</v>
      </c>
      <c r="I5" s="59">
        <f>+EDA!P4+EDA!AE4+EDA!AT4</f>
        <v>3219</v>
      </c>
      <c r="J5" s="59">
        <f>+EDA!Q4+EDA!AF4+EDA!AU4</f>
        <v>3272</v>
      </c>
      <c r="K5" s="59">
        <f>+EDA!R4+EDA!AG4+EDA!AV4</f>
        <v>2088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3311</v>
      </c>
      <c r="D4" s="75">
        <f>SUMIFS(EDA!$AK$6:$AK$909,EDA!$E$6:$E$909,REDES!B4)</f>
        <v>23</v>
      </c>
      <c r="E4" s="66">
        <f>SUMIFS(EDA!$AZ$6:$AZ$909,EDA!$E$6:$E$909,REDES!B4)</f>
        <v>49</v>
      </c>
      <c r="F4" s="79">
        <f>SUM(C4:E4)</f>
        <v>3383</v>
      </c>
    </row>
    <row r="5" spans="2:6" x14ac:dyDescent="0.3">
      <c r="B5" s="67" t="s">
        <v>510</v>
      </c>
      <c r="C5" s="68">
        <f>SUMIFS(EDA!$V$6:$V$909,EDA!$E$6:$E$909,REDES!B5)</f>
        <v>4982</v>
      </c>
      <c r="D5" s="76">
        <f>SUMIFS(EDA!$AK$6:$AK$909,EDA!$E$6:$E$909,REDES!B5)</f>
        <v>108</v>
      </c>
      <c r="E5" s="69">
        <f>SUMIFS(EDA!$AZ$6:$AZ$909,EDA!$E$6:$E$909,REDES!B5)</f>
        <v>76</v>
      </c>
      <c r="F5" s="80">
        <f t="shared" ref="F5:F11" si="0">SUM(C5:E5)</f>
        <v>5166</v>
      </c>
    </row>
    <row r="6" spans="2:6" x14ac:dyDescent="0.3">
      <c r="B6" s="67" t="s">
        <v>191</v>
      </c>
      <c r="C6" s="68">
        <f>SUMIFS(EDA!$V$6:$V$909,EDA!$E$6:$E$909,REDES!B6)</f>
        <v>3242</v>
      </c>
      <c r="D6" s="76">
        <f>SUMIFS(EDA!$AK$6:$AK$909,EDA!$E$6:$E$909,REDES!B6)</f>
        <v>104</v>
      </c>
      <c r="E6" s="69">
        <f>SUMIFS(EDA!$AZ$6:$AZ$909,EDA!$E$6:$E$909,REDES!B6)</f>
        <v>18</v>
      </c>
      <c r="F6" s="80">
        <f t="shared" si="0"/>
        <v>3364</v>
      </c>
    </row>
    <row r="7" spans="2:6" x14ac:dyDescent="0.3">
      <c r="B7" s="67" t="s">
        <v>508</v>
      </c>
      <c r="C7" s="68">
        <f>SUMIFS(EDA!$V$6:$V$909,EDA!$E$6:$E$909,REDES!B7)</f>
        <v>5587</v>
      </c>
      <c r="D7" s="76">
        <f>SUMIFS(EDA!$AK$6:$AK$909,EDA!$E$6:$E$909,REDES!B7)</f>
        <v>75</v>
      </c>
      <c r="E7" s="69">
        <f>SUMIFS(EDA!$AZ$6:$AZ$909,EDA!$E$6:$E$909,REDES!B7)</f>
        <v>51</v>
      </c>
      <c r="F7" s="80">
        <f t="shared" si="0"/>
        <v>5713</v>
      </c>
    </row>
    <row r="8" spans="2:6" x14ac:dyDescent="0.3">
      <c r="B8" s="67" t="s">
        <v>499</v>
      </c>
      <c r="C8" s="68">
        <f>SUMIFS(EDA!$V$6:$V$909,EDA!$E$6:$E$909,REDES!B8)</f>
        <v>2513</v>
      </c>
      <c r="D8" s="76">
        <f>SUMIFS(EDA!$AK$6:$AK$909,EDA!$E$6:$E$909,REDES!B8)</f>
        <v>31</v>
      </c>
      <c r="E8" s="69">
        <f>SUMIFS(EDA!$AZ$6:$AZ$909,EDA!$E$6:$E$909,REDES!B8)</f>
        <v>54</v>
      </c>
      <c r="F8" s="80">
        <f t="shared" si="0"/>
        <v>2598</v>
      </c>
    </row>
    <row r="9" spans="2:6" x14ac:dyDescent="0.3">
      <c r="B9" s="67" t="s">
        <v>254</v>
      </c>
      <c r="C9" s="68">
        <f>SUMIFS(EDA!$V$6:$V$909,EDA!$E$6:$E$909,REDES!B9)</f>
        <v>2289</v>
      </c>
      <c r="D9" s="76">
        <f>SUMIFS(EDA!$AK$6:$AK$909,EDA!$E$6:$E$909,REDES!B9)</f>
        <v>21</v>
      </c>
      <c r="E9" s="69">
        <f>SUMIFS(EDA!$AZ$6:$AZ$909,EDA!$E$6:$E$909,REDES!B9)</f>
        <v>162</v>
      </c>
      <c r="F9" s="80">
        <f t="shared" si="0"/>
        <v>2472</v>
      </c>
    </row>
    <row r="10" spans="2:6" x14ac:dyDescent="0.3">
      <c r="B10" s="67" t="s">
        <v>11</v>
      </c>
      <c r="C10" s="68">
        <f>SUMIFS(EDA!$V$6:$V$909,EDA!$E$6:$E$909,REDES!B10)</f>
        <v>1679</v>
      </c>
      <c r="D10" s="76">
        <f>SUMIFS(EDA!$AK$6:$AK$909,EDA!$E$6:$E$909,REDES!B10)</f>
        <v>12</v>
      </c>
      <c r="E10" s="69">
        <f>SUMIFS(EDA!$AZ$6:$AZ$909,EDA!$E$6:$E$909,REDES!B10)</f>
        <v>34</v>
      </c>
      <c r="F10" s="80">
        <f t="shared" si="0"/>
        <v>1725</v>
      </c>
    </row>
    <row r="11" spans="2:6" ht="15" thickBot="1" x14ac:dyDescent="0.35">
      <c r="B11" s="67" t="s">
        <v>69</v>
      </c>
      <c r="C11" s="70">
        <f>SUMIFS(EDA!$V$6:$V$909,EDA!$E$6:$E$909,REDES!B11)</f>
        <v>2462</v>
      </c>
      <c r="D11" s="77">
        <f>SUMIFS(EDA!$AK$6:$AK$909,EDA!$E$6:$E$909,REDES!B11)</f>
        <v>21</v>
      </c>
      <c r="E11" s="71">
        <f>SUMIFS(EDA!$AZ$6:$AZ$909,EDA!$E$6:$E$909,REDES!B11)</f>
        <v>20</v>
      </c>
      <c r="F11" s="80">
        <f t="shared" si="0"/>
        <v>2503</v>
      </c>
    </row>
    <row r="12" spans="2:6" ht="15" thickBot="1" x14ac:dyDescent="0.35">
      <c r="B12" s="72" t="s">
        <v>496</v>
      </c>
      <c r="C12" s="73">
        <f>SUM(C4:C11)</f>
        <v>26065</v>
      </c>
      <c r="D12" s="73">
        <f>SUM(D4:D11)</f>
        <v>395</v>
      </c>
      <c r="E12" s="73">
        <f>SUM(E4:E11)</f>
        <v>464</v>
      </c>
      <c r="F12" s="81">
        <f>SUM(F4:F11)</f>
        <v>26924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2025-10-07T16:32:41Z</dcterms:modified>
</cp:coreProperties>
</file>